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7650" tabRatio="708" firstSheet="2" activeTab="8"/>
  </bookViews>
  <sheets>
    <sheet name="12.1" sheetId="12" r:id="rId1"/>
    <sheet name="12.1 (concl)" sheetId="13" r:id="rId2"/>
    <sheet name="12.2" sheetId="8" r:id="rId3"/>
    <sheet name="12.2 (concl)" sheetId="14" r:id="rId4"/>
    <sheet name="12.3 " sheetId="6" r:id="rId5"/>
    <sheet name="12.3 (concl)" sheetId="15" r:id="rId6"/>
    <sheet name="12.4" sheetId="10" r:id="rId7"/>
    <sheet name="12.5-8" sheetId="11" r:id="rId8"/>
    <sheet name="12.9-10" sheetId="5" r:id="rId9"/>
    <sheet name="Grafico 12.8" sheetId="16" r:id="rId10"/>
    <sheet name="Gráfico 12.10" sheetId="19" r:id="rId11"/>
  </sheets>
  <definedNames>
    <definedName name="\i" localSheetId="0">#REF!</definedName>
    <definedName name="\i" localSheetId="1">#REF!</definedName>
    <definedName name="\i" localSheetId="3">#REF!</definedName>
    <definedName name="\i" localSheetId="5">#REF!</definedName>
    <definedName name="\i">#REF!</definedName>
    <definedName name="\s" localSheetId="0">#REF!</definedName>
    <definedName name="\s" localSheetId="1">#REF!</definedName>
    <definedName name="\s" localSheetId="3">#REF!</definedName>
    <definedName name="\s" localSheetId="5">#REF!</definedName>
    <definedName name="\s">#REF!</definedName>
    <definedName name="a" localSheetId="3">'12.2 (concl)'!#REF!</definedName>
    <definedName name="a">'12.2'!$K$16</definedName>
    <definedName name="_xlnm.Print_Area" localSheetId="0">'12.1'!$A$1:$J$48</definedName>
    <definedName name="_xlnm.Print_Area" localSheetId="1">'12.1 (concl)'!$A$1:$J$42</definedName>
    <definedName name="_xlnm.Print_Area" localSheetId="2">'12.2'!$A$1:$J$48</definedName>
    <definedName name="_xlnm.Print_Area" localSheetId="3">'12.2 (concl)'!$A$1:$J$38</definedName>
    <definedName name="_xlnm.Print_Area" localSheetId="4">'12.3 '!$A$1:$K$48</definedName>
    <definedName name="_xlnm.Print_Area" localSheetId="5">'12.3 (concl)'!$A$1:$K$33</definedName>
    <definedName name="_xlnm.Print_Area" localSheetId="6">'12.4'!$A$1:$K$61</definedName>
    <definedName name="_xlnm.Print_Area" localSheetId="7">'12.5-8'!$A$1:$J$112</definedName>
    <definedName name="_xlnm.Print_Area" localSheetId="8">'12.9-10'!$A$1:$G$110</definedName>
  </definedNames>
  <calcPr calcId="124519"/>
</workbook>
</file>

<file path=xl/calcChain.xml><?xml version="1.0" encoding="utf-8"?>
<calcChain xmlns="http://schemas.openxmlformats.org/spreadsheetml/2006/main">
  <c r="J48" i="11"/>
  <c r="J47"/>
  <c r="J46"/>
  <c r="J29"/>
  <c r="J28"/>
  <c r="J27"/>
  <c r="J12"/>
  <c r="J11"/>
  <c r="J10"/>
  <c r="H85" l="1"/>
  <c r="H84"/>
  <c r="H83"/>
  <c r="H82"/>
  <c r="H81"/>
  <c r="H80"/>
  <c r="H79"/>
  <c r="H78"/>
  <c r="H77"/>
  <c r="J50"/>
  <c r="J31"/>
  <c r="I10" l="1"/>
  <c r="I46"/>
  <c r="I27"/>
  <c r="I50" l="1"/>
  <c r="I48"/>
  <c r="I47"/>
  <c r="I31"/>
  <c r="I29"/>
  <c r="I28"/>
  <c r="I12"/>
  <c r="I11"/>
  <c r="H50" l="1"/>
  <c r="G50"/>
  <c r="H48"/>
  <c r="G48"/>
  <c r="H47"/>
  <c r="G47"/>
  <c r="H46"/>
  <c r="G46"/>
  <c r="H31"/>
  <c r="H29"/>
  <c r="G29"/>
  <c r="H28"/>
  <c r="G28"/>
  <c r="H27"/>
  <c r="G27"/>
  <c r="H12" l="1"/>
  <c r="H11"/>
  <c r="G11"/>
  <c r="H10"/>
  <c r="G10"/>
  <c r="F16" i="15" l="1"/>
  <c r="F50" i="11" l="1"/>
  <c r="E50"/>
  <c r="D50"/>
  <c r="C50"/>
  <c r="F48"/>
  <c r="E48"/>
  <c r="D48"/>
  <c r="F47"/>
  <c r="E47"/>
  <c r="D47"/>
  <c r="C47"/>
  <c r="F46"/>
  <c r="E46"/>
  <c r="D46"/>
  <c r="F31"/>
  <c r="E31"/>
  <c r="D31"/>
  <c r="C31"/>
  <c r="F29"/>
  <c r="E29"/>
  <c r="D29"/>
  <c r="F28"/>
  <c r="E28"/>
  <c r="D28"/>
  <c r="C28"/>
  <c r="F27"/>
  <c r="E27"/>
  <c r="D27"/>
  <c r="F12"/>
  <c r="E12"/>
  <c r="D12"/>
  <c r="F11"/>
  <c r="E11"/>
  <c r="D11"/>
  <c r="F10"/>
  <c r="E10"/>
  <c r="D10"/>
  <c r="F50" i="10" l="1"/>
  <c r="F42"/>
  <c r="F25"/>
  <c r="D25"/>
  <c r="C25"/>
  <c r="D11"/>
  <c r="C11"/>
  <c r="D46" i="6"/>
  <c r="C46"/>
  <c r="D45"/>
  <c r="D44"/>
  <c r="C44"/>
  <c r="F43"/>
  <c r="C43"/>
  <c r="D36"/>
  <c r="C36"/>
  <c r="E28" i="8"/>
  <c r="B28"/>
  <c r="E28" i="12"/>
  <c r="B28"/>
  <c r="B13"/>
</calcChain>
</file>

<file path=xl/sharedStrings.xml><?xml version="1.0" encoding="utf-8"?>
<sst xmlns="http://schemas.openxmlformats.org/spreadsheetml/2006/main" count="1151" uniqueCount="301">
  <si>
    <t xml:space="preserve">  Cervezas</t>
  </si>
  <si>
    <t xml:space="preserve">      Cigarros</t>
  </si>
  <si>
    <t>UM</t>
  </si>
  <si>
    <t xml:space="preserve">              </t>
  </si>
  <si>
    <t xml:space="preserve">      Tabacos y</t>
  </si>
  <si>
    <t>Total</t>
  </si>
  <si>
    <t>Bebidas</t>
  </si>
  <si>
    <t>Comestibles</t>
  </si>
  <si>
    <t>hl</t>
  </si>
  <si>
    <t>t</t>
  </si>
  <si>
    <t xml:space="preserve">       Total</t>
  </si>
  <si>
    <t>Alcohólicas</t>
  </si>
  <si>
    <t>Miles de pesos</t>
  </si>
  <si>
    <t>PRODUCTOS</t>
  </si>
  <si>
    <t>MU</t>
  </si>
  <si>
    <t>Mgal</t>
  </si>
  <si>
    <t>MCj</t>
  </si>
  <si>
    <t>AÑOS/MUNICIPIOS</t>
  </si>
  <si>
    <t xml:space="preserve">  De ello:</t>
  </si>
  <si>
    <t xml:space="preserve">   Bebidas</t>
  </si>
  <si>
    <t xml:space="preserve">   Calzado y artículos de piel</t>
  </si>
  <si>
    <t>CONCEPTO</t>
  </si>
  <si>
    <t xml:space="preserve">         De ello:</t>
  </si>
  <si>
    <t xml:space="preserve">           Arroz</t>
  </si>
  <si>
    <t xml:space="preserve">       Carne de ave fresca</t>
  </si>
  <si>
    <t>Circulación</t>
  </si>
  <si>
    <t xml:space="preserve"> Mercantil</t>
  </si>
  <si>
    <t xml:space="preserve">  Comercio</t>
  </si>
  <si>
    <t>Alimentación</t>
  </si>
  <si>
    <t xml:space="preserve"> Minorista de Bienes</t>
  </si>
  <si>
    <t xml:space="preserve"> Minorista</t>
  </si>
  <si>
    <t xml:space="preserve">  Pública</t>
  </si>
  <si>
    <t>Tiendas de</t>
  </si>
  <si>
    <t>productos</t>
  </si>
  <si>
    <t>alimenticios</t>
  </si>
  <si>
    <t>industriales</t>
  </si>
  <si>
    <t xml:space="preserve">      Otros</t>
  </si>
  <si>
    <t>MMP</t>
  </si>
  <si>
    <t xml:space="preserve">  Per cápita</t>
  </si>
  <si>
    <t xml:space="preserve">  Venta promedio diaria</t>
  </si>
  <si>
    <t xml:space="preserve">  Variación anual</t>
  </si>
  <si>
    <t>P</t>
  </si>
  <si>
    <t>%</t>
  </si>
  <si>
    <t xml:space="preserve">  Participación en la circulación</t>
  </si>
  <si>
    <t xml:space="preserve">  mercantil minorista</t>
  </si>
  <si>
    <t>12.1 - Valor de distribución mayorista total por grupos de productos</t>
  </si>
  <si>
    <t>12.3 - Circulación mercantil mayorista total en unidades físicas</t>
  </si>
  <si>
    <t>12.5 - Valor de la circulación mercantil minorista de bienes</t>
  </si>
  <si>
    <t>12.6 - Ventas en el comercio minorista</t>
  </si>
  <si>
    <t>12.7 - Ventas en la alimentación pública</t>
  </si>
  <si>
    <t>-</t>
  </si>
  <si>
    <t>Millones de Pesos</t>
  </si>
  <si>
    <t xml:space="preserve"> Millones de Pesos</t>
  </si>
  <si>
    <t>2016</t>
  </si>
  <si>
    <t>12.4 - Distribución mercantil mayorista a la red minorista en unidades físicas</t>
  </si>
  <si>
    <t>…</t>
  </si>
  <si>
    <t>2017</t>
  </si>
  <si>
    <t>12.8 - Valor de la circulación mercantil minorista de bienes por municipios</t>
  </si>
  <si>
    <t>12.10 - Ventas por conceptos en la alimentación pública por municipios</t>
  </si>
  <si>
    <t xml:space="preserve">  Contramaestre</t>
  </si>
  <si>
    <t xml:space="preserve">  Mella</t>
  </si>
  <si>
    <t xml:space="preserve">  Segundo Frente</t>
  </si>
  <si>
    <t xml:space="preserve">  Santiago de Cuba</t>
  </si>
  <si>
    <t xml:space="preserve">  Palma Soriano</t>
  </si>
  <si>
    <t xml:space="preserve">  Tercer Frente</t>
  </si>
  <si>
    <t xml:space="preserve">  Guamá</t>
  </si>
  <si>
    <t xml:space="preserve">       441,8</t>
  </si>
  <si>
    <t xml:space="preserve">     276,3</t>
  </si>
  <si>
    <t>254,3</t>
  </si>
  <si>
    <t>41,3</t>
  </si>
  <si>
    <t xml:space="preserve">           Granos</t>
  </si>
  <si>
    <t>724,7</t>
  </si>
  <si>
    <t>4,4</t>
  </si>
  <si>
    <t>510,6</t>
  </si>
  <si>
    <t>344,0</t>
  </si>
  <si>
    <t>7,8</t>
  </si>
  <si>
    <t>3,2</t>
  </si>
  <si>
    <t>300,0</t>
  </si>
  <si>
    <t xml:space="preserve">     Productos cárnicos</t>
  </si>
  <si>
    <t xml:space="preserve">       De ello:</t>
  </si>
  <si>
    <t xml:space="preserve">            Carne de ave fresca</t>
  </si>
  <si>
    <t>Mpares</t>
  </si>
  <si>
    <t>U</t>
  </si>
  <si>
    <t>M²</t>
  </si>
  <si>
    <t xml:space="preserve">     Productos pesqueros</t>
  </si>
  <si>
    <t xml:space="preserve">           287,4</t>
  </si>
  <si>
    <t>11228,0</t>
  </si>
  <si>
    <t>100,2</t>
  </si>
  <si>
    <t xml:space="preserve">      Tubérculos y Raíces</t>
  </si>
  <si>
    <t xml:space="preserve">      Frutas</t>
  </si>
  <si>
    <t xml:space="preserve">     Otros Productos Agrícolas</t>
  </si>
  <si>
    <t xml:space="preserve">     Helado</t>
  </si>
  <si>
    <t xml:space="preserve">     De ello:</t>
  </si>
  <si>
    <t xml:space="preserve">      Arroz</t>
  </si>
  <si>
    <t xml:space="preserve">      Granos</t>
  </si>
  <si>
    <t xml:space="preserve">  Productos alimenticios</t>
  </si>
  <si>
    <t xml:space="preserve">    Conserva de frutas, tomate y vegetales</t>
  </si>
  <si>
    <t xml:space="preserve">    Grasas y aceites</t>
  </si>
  <si>
    <t xml:space="preserve">     Huevos frescos</t>
  </si>
  <si>
    <t xml:space="preserve">     Productos de la harina</t>
  </si>
  <si>
    <t xml:space="preserve">     Productos lácteos (exc. Helados)</t>
  </si>
  <si>
    <t xml:space="preserve">    Café tostado mezclado</t>
  </si>
  <si>
    <t xml:space="preserve">    Otros productos alimenticios</t>
  </si>
  <si>
    <t xml:space="preserve">      Hortalizas y Legumbres</t>
  </si>
  <si>
    <t xml:space="preserve">  Productos no Alimenticios</t>
  </si>
  <si>
    <t xml:space="preserve">     Vinos</t>
  </si>
  <si>
    <t xml:space="preserve">     Ron</t>
  </si>
  <si>
    <t xml:space="preserve">     Cervezas y Maltas</t>
  </si>
  <si>
    <t xml:space="preserve">     Refrescos</t>
  </si>
  <si>
    <t xml:space="preserve">     Otros</t>
  </si>
  <si>
    <t xml:space="preserve">     Higiene y limpieza</t>
  </si>
  <si>
    <t xml:space="preserve">     Textil</t>
  </si>
  <si>
    <t xml:space="preserve">     Material eléctrico</t>
  </si>
  <si>
    <t xml:space="preserve">  San Luis</t>
  </si>
  <si>
    <t>Productos alimenticios</t>
  </si>
  <si>
    <t xml:space="preserve">  Conserva de frutas, tomate y vegetales</t>
  </si>
  <si>
    <t xml:space="preserve">  Grasas y aceites</t>
  </si>
  <si>
    <t xml:space="preserve">  Cereales y productos de consumo</t>
  </si>
  <si>
    <t xml:space="preserve">         Arroz</t>
  </si>
  <si>
    <t xml:space="preserve">         Granos</t>
  </si>
  <si>
    <t xml:space="preserve">  Productos cárnicos</t>
  </si>
  <si>
    <t xml:space="preserve">  Productos pesqueros</t>
  </si>
  <si>
    <t xml:space="preserve">  Huevos frescos</t>
  </si>
  <si>
    <t xml:space="preserve">  Productos de la harina</t>
  </si>
  <si>
    <t xml:space="preserve">  Productos lácteos (exc. Helados)</t>
  </si>
  <si>
    <t xml:space="preserve">  Café tostado mezclado</t>
  </si>
  <si>
    <t xml:space="preserve">  Café tostado sin mezclar</t>
  </si>
  <si>
    <t xml:space="preserve">  Otros productos alimenticios</t>
  </si>
  <si>
    <t xml:space="preserve">  Helado</t>
  </si>
  <si>
    <t xml:space="preserve">        Tubérculos y Raíces</t>
  </si>
  <si>
    <t xml:space="preserve">        Hortalizas y Legumbres</t>
  </si>
  <si>
    <t xml:space="preserve">        Frutas</t>
  </si>
  <si>
    <t xml:space="preserve">   Bienes de uso duradero</t>
  </si>
  <si>
    <t>17 801 ,0</t>
  </si>
  <si>
    <t>360  354,0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</si>
  <si>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2016 se produjo un incremento en la producción de café.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</si>
  <si>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A partir del año 2016 se produjo un incremento en la producción de café.</t>
    </r>
  </si>
  <si>
    <t xml:space="preserve">  Songo La Maya</t>
  </si>
  <si>
    <t>12.9 - Ventas por conceptos en el comercio minorista</t>
  </si>
  <si>
    <t>2018</t>
  </si>
  <si>
    <r>
      <t xml:space="preserve">    Grasas y aceites</t>
    </r>
    <r>
      <rPr>
        <vertAlign val="superscript"/>
        <sz val="9"/>
        <rFont val="Arial"/>
        <family val="2"/>
      </rPr>
      <t xml:space="preserve"> (b)</t>
    </r>
  </si>
  <si>
    <t xml:space="preserve">    Cereales y productos de consumo</t>
  </si>
  <si>
    <t xml:space="preserve">    Productos cárnicos</t>
  </si>
  <si>
    <t xml:space="preserve">    Productos pesqueros</t>
  </si>
  <si>
    <t xml:space="preserve">    Huevos frescos</t>
  </si>
  <si>
    <t xml:space="preserve">    Productos de la harina</t>
  </si>
  <si>
    <t xml:space="preserve">    Productos lácteos (exc. Helados)</t>
  </si>
  <si>
    <t xml:space="preserve">    Helado</t>
  </si>
  <si>
    <t xml:space="preserve">    Higiene y limpieza</t>
  </si>
  <si>
    <t xml:space="preserve">     Aparatos domésticos</t>
  </si>
  <si>
    <t xml:space="preserve">     Ferretería doméstica</t>
  </si>
  <si>
    <t xml:space="preserve">   Madera Aserrada</t>
  </si>
  <si>
    <t xml:space="preserve">   Materiales de la construcción</t>
  </si>
  <si>
    <t xml:space="preserve">   Libros, Folletos y Otros impresos</t>
  </si>
  <si>
    <t xml:space="preserve">  Tabacos,cigarros y fósforos</t>
  </si>
  <si>
    <t xml:space="preserve">    Tabaco Torcido</t>
  </si>
  <si>
    <t xml:space="preserve">    Cigarrillos Negros</t>
  </si>
  <si>
    <t xml:space="preserve">    Fósforos</t>
  </si>
  <si>
    <t xml:space="preserve">    Cigarrillos Rubios</t>
  </si>
  <si>
    <t>MMU</t>
  </si>
  <si>
    <t xml:space="preserve">        Aparatos domésticos</t>
  </si>
  <si>
    <t xml:space="preserve">        Ferretería doméstica</t>
  </si>
  <si>
    <t xml:space="preserve">        Muebles, colchones y almohadas</t>
  </si>
  <si>
    <t xml:space="preserve">          Kerosene</t>
  </si>
  <si>
    <t xml:space="preserve">          Otros</t>
  </si>
  <si>
    <t xml:space="preserve">          Alcohol desnaturalizado</t>
  </si>
  <si>
    <t xml:space="preserve">          Gasolina</t>
  </si>
  <si>
    <t xml:space="preserve">   Alcohólicas</t>
  </si>
  <si>
    <t xml:space="preserve">   Vinos</t>
  </si>
  <si>
    <t xml:space="preserve">   Cervezas</t>
  </si>
  <si>
    <t xml:space="preserve">   Refrescos</t>
  </si>
  <si>
    <t xml:space="preserve">   Otros</t>
  </si>
  <si>
    <t xml:space="preserve">   Tubérculos y Raíces</t>
  </si>
  <si>
    <t xml:space="preserve">   Hortalizas y Legumbres</t>
  </si>
  <si>
    <t xml:space="preserve">    Frutas</t>
  </si>
  <si>
    <t xml:space="preserve">   Otros Productos Agrícolas</t>
  </si>
  <si>
    <t>Industriales</t>
  </si>
  <si>
    <t>Tabaco Torcido</t>
  </si>
  <si>
    <t>Cigarrillos Negros</t>
  </si>
  <si>
    <t>Cigarrillos Rubios</t>
  </si>
  <si>
    <t>Higiene y limpieza</t>
  </si>
  <si>
    <t>Textil</t>
  </si>
  <si>
    <t>Calzado y artículos de piel</t>
  </si>
  <si>
    <t>Aparatos domésticos</t>
  </si>
  <si>
    <t>Ferretería doméstica</t>
  </si>
  <si>
    <t>Fósforos</t>
  </si>
  <si>
    <t>Madera Aserrada</t>
  </si>
  <si>
    <t>Muebles, colchones y almohadas</t>
  </si>
  <si>
    <t>Baldosas,losas y losetas hidraulicas</t>
  </si>
  <si>
    <t>Alcohol desnaturalizado</t>
  </si>
  <si>
    <t>Gasolina</t>
  </si>
  <si>
    <t>Kerosene</t>
  </si>
  <si>
    <t>Aceite y grasas lubricantes</t>
  </si>
  <si>
    <t>Gas Licuado de Petroleo</t>
  </si>
  <si>
    <t>Gas Oil (Combustible Diesel)</t>
  </si>
  <si>
    <t>Pinturas</t>
  </si>
  <si>
    <t>Libros, Folletos y Otros impresos</t>
  </si>
  <si>
    <t xml:space="preserve">   Ron</t>
  </si>
  <si>
    <t xml:space="preserve">    Hortalizas y Legumbres</t>
  </si>
  <si>
    <t xml:space="preserve">    Otros Productos Agrícolas</t>
  </si>
  <si>
    <t>Baldosas,losas y losetas hidráulicas</t>
  </si>
  <si>
    <t xml:space="preserve">      Gasolina</t>
  </si>
  <si>
    <t xml:space="preserve">      Kerosene</t>
  </si>
  <si>
    <t xml:space="preserve">      Alcohol desnaturalizado</t>
  </si>
  <si>
    <t xml:space="preserve">     Café tostado mezclado</t>
  </si>
  <si>
    <t xml:space="preserve">     Otros productos alimenticios</t>
  </si>
  <si>
    <t xml:space="preserve">       Otros Productos Agrícolas</t>
  </si>
  <si>
    <t xml:space="preserve">    Materiales de la construcción</t>
  </si>
  <si>
    <t xml:space="preserve">    Libros, Folletos y Otros impresos</t>
  </si>
  <si>
    <t xml:space="preserve">  Calzado y artículos de piel</t>
  </si>
  <si>
    <t xml:space="preserve">  Bienes de uso duradero</t>
  </si>
  <si>
    <t xml:space="preserve">    Madera Aserrada</t>
  </si>
  <si>
    <t>M3</t>
  </si>
  <si>
    <r>
      <t>M</t>
    </r>
    <r>
      <rPr>
        <vertAlign val="superscript"/>
        <sz val="9"/>
        <color indexed="8"/>
        <rFont val="Calibri"/>
        <family val="2"/>
      </rPr>
      <t>3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</si>
  <si>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Se informó  hasta el año 2017 por error el consumo social como ventas minoristas.</t>
    </r>
  </si>
  <si>
    <t>De ello:</t>
  </si>
  <si>
    <t>2019</t>
  </si>
  <si>
    <t>Madera para combustible</t>
  </si>
  <si>
    <t xml:space="preserve">   Ganado Vacuno</t>
  </si>
  <si>
    <t xml:space="preserve">    Madera para combustible</t>
  </si>
  <si>
    <t xml:space="preserve">    Ganado Vacuno</t>
  </si>
  <si>
    <t>Ganado Vacuno</t>
  </si>
  <si>
    <t xml:space="preserve"> Madera para combustible</t>
  </si>
  <si>
    <r>
      <t xml:space="preserve"> Le</t>
    </r>
    <r>
      <rPr>
        <sz val="9"/>
        <rFont val="Calibri"/>
        <family val="2"/>
      </rPr>
      <t>ñ</t>
    </r>
    <r>
      <rPr>
        <sz val="9"/>
        <rFont val="Arial"/>
        <family val="2"/>
      </rPr>
      <t>a para carbón</t>
    </r>
  </si>
  <si>
    <t xml:space="preserve"> Ganado Vacuno</t>
  </si>
  <si>
    <r>
      <t>M</t>
    </r>
    <r>
      <rPr>
        <vertAlign val="superscript"/>
        <sz val="9"/>
        <color indexed="8"/>
        <rFont val="Calibri"/>
        <family val="2"/>
      </rPr>
      <t>2</t>
    </r>
  </si>
  <si>
    <r>
      <t xml:space="preserve">     Productos Agrícolas </t>
    </r>
    <r>
      <rPr>
        <vertAlign val="superscript"/>
        <sz val="9"/>
        <rFont val="Arial"/>
        <family val="2"/>
      </rPr>
      <t>(c)</t>
    </r>
  </si>
  <si>
    <r>
      <t xml:space="preserve">     Alcohólicas</t>
    </r>
    <r>
      <rPr>
        <vertAlign val="superscript"/>
        <sz val="9"/>
        <rFont val="Arial"/>
        <family val="2"/>
      </rPr>
      <t xml:space="preserve"> (d)</t>
    </r>
  </si>
  <si>
    <r>
      <t xml:space="preserve">    Productos Agrícolas</t>
    </r>
    <r>
      <rPr>
        <vertAlign val="superscript"/>
        <sz val="9"/>
        <rFont val="Arial"/>
        <family val="2"/>
      </rPr>
      <t xml:space="preserve"> (b)</t>
    </r>
  </si>
  <si>
    <r>
      <t xml:space="preserve">     Alcohólicas </t>
    </r>
    <r>
      <rPr>
        <vertAlign val="superscript"/>
        <sz val="9"/>
        <rFont val="Arial"/>
        <family val="2"/>
      </rPr>
      <t>(c)</t>
    </r>
  </si>
  <si>
    <r>
      <t xml:space="preserve">  Grasas y aceites </t>
    </r>
    <r>
      <rPr>
        <vertAlign val="superscript"/>
        <sz val="9"/>
        <rFont val="Arial"/>
        <family val="2"/>
      </rPr>
      <t>(a)</t>
    </r>
  </si>
  <si>
    <t>Otros productos N.C.A.</t>
  </si>
  <si>
    <r>
      <t xml:space="preserve">    Café tostado sin mezclar </t>
    </r>
    <r>
      <rPr>
        <vertAlign val="superscript"/>
        <sz val="9"/>
        <rFont val="Arial"/>
        <family val="2"/>
      </rPr>
      <t>(a)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</si>
  <si>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En el año 2019 solo ventas consumo social.</t>
    </r>
  </si>
  <si>
    <r>
      <rPr>
        <vertAlign val="superscript"/>
        <sz val="9"/>
        <rFont val="Arial"/>
        <family val="2"/>
      </rPr>
      <t>(d)</t>
    </r>
    <r>
      <rPr>
        <sz val="9"/>
        <rFont val="Arial"/>
        <family val="2"/>
      </rPr>
      <t xml:space="preserve"> A partir del año 2019 la Empresa Comercializadora de Combustibles pasó a ser UEB.</t>
    </r>
  </si>
  <si>
    <r>
      <t xml:space="preserve">     Café tostado sin mezclar </t>
    </r>
    <r>
      <rPr>
        <vertAlign val="superscript"/>
        <sz val="9"/>
        <rFont val="Arial"/>
        <family val="2"/>
      </rPr>
      <t>(a)</t>
    </r>
  </si>
  <si>
    <r>
      <rPr>
        <vertAlign val="superscript"/>
        <sz val="9"/>
        <rFont val="Arial"/>
        <family val="2"/>
      </rPr>
      <t>(c )</t>
    </r>
    <r>
      <rPr>
        <sz val="9"/>
        <rFont val="Arial"/>
        <family val="2"/>
      </rPr>
      <t xml:space="preserve"> En el año 2019 sólo ventas consumo social.</t>
    </r>
  </si>
  <si>
    <r>
      <rPr>
        <vertAlign val="superscript"/>
        <sz val="9"/>
        <rFont val="Arial"/>
        <family val="2"/>
      </rPr>
      <t>(d)</t>
    </r>
    <r>
      <rPr>
        <sz val="9"/>
        <rFont val="Arial"/>
        <family val="2"/>
      </rPr>
      <t xml:space="preserve"> En el año 2018  incluye sólo aguardiente y licores. En el año 2019 incluye sólo aguardiente.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</si>
  <si>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informó hasta el año 2017 por error el consumo social como ventas minoristas.</t>
    </r>
  </si>
  <si>
    <t>2020</t>
  </si>
  <si>
    <t xml:space="preserve">   Ganado Porcino</t>
  </si>
  <si>
    <t xml:space="preserve">   Madera en bolos</t>
  </si>
  <si>
    <r>
      <t xml:space="preserve">         Carne de ave fresca </t>
    </r>
    <r>
      <rPr>
        <vertAlign val="superscript"/>
        <sz val="9"/>
        <rFont val="Arial"/>
        <family val="2"/>
      </rPr>
      <t>(a)</t>
    </r>
  </si>
  <si>
    <t xml:space="preserve">     Ron </t>
  </si>
  <si>
    <t xml:space="preserve">    Fósforos </t>
  </si>
  <si>
    <t xml:space="preserve">    Textil </t>
  </si>
  <si>
    <t xml:space="preserve">Total </t>
  </si>
  <si>
    <t xml:space="preserve">   Otras bebidas</t>
  </si>
  <si>
    <t xml:space="preserve">   Carbón vegetal</t>
  </si>
  <si>
    <t>Carbón vegetal</t>
  </si>
  <si>
    <t xml:space="preserve"> Fuel oil</t>
  </si>
  <si>
    <t>Madera en bolos</t>
  </si>
  <si>
    <t>Ganado Porcino</t>
  </si>
  <si>
    <r>
      <t xml:space="preserve">            Carne de ave fresca</t>
    </r>
    <r>
      <rPr>
        <vertAlign val="superscript"/>
        <sz val="9"/>
        <rFont val="Arial"/>
        <family val="2"/>
      </rPr>
      <t xml:space="preserve"> (e)</t>
    </r>
  </si>
  <si>
    <t xml:space="preserve">   Madera para combustible</t>
  </si>
  <si>
    <r>
      <rPr>
        <vertAlign val="superscript"/>
        <sz val="9"/>
        <rFont val="Arial"/>
        <family val="2"/>
      </rPr>
      <t>(e)</t>
    </r>
    <r>
      <rPr>
        <sz val="9"/>
        <rFont val="Arial"/>
        <family val="2"/>
      </rPr>
      <t xml:space="preserve"> A partir del año 2019 la Empresa Comercializadora de Combustibles pasó a ser UEB.</t>
    </r>
  </si>
  <si>
    <r>
      <t xml:space="preserve">     Cervezas y Maltas </t>
    </r>
    <r>
      <rPr>
        <vertAlign val="superscript"/>
        <sz val="9"/>
        <rFont val="Arial"/>
        <family val="2"/>
      </rPr>
      <t>(f)</t>
    </r>
  </si>
  <si>
    <r>
      <t xml:space="preserve">     Muebles, colchones y almohadas </t>
    </r>
    <r>
      <rPr>
        <vertAlign val="superscript"/>
        <sz val="9"/>
        <rFont val="Arial"/>
        <family val="2"/>
      </rPr>
      <t>(g)</t>
    </r>
  </si>
  <si>
    <r>
      <t xml:space="preserve">   Cervezas y maltas</t>
    </r>
    <r>
      <rPr>
        <vertAlign val="superscript"/>
        <sz val="9"/>
        <rFont val="Arial"/>
        <family val="2"/>
      </rPr>
      <t xml:space="preserve"> (b)</t>
    </r>
  </si>
  <si>
    <r>
      <t>Textil</t>
    </r>
    <r>
      <rPr>
        <vertAlign val="superscript"/>
        <sz val="9"/>
        <rFont val="Arial"/>
        <family val="2"/>
      </rPr>
      <t xml:space="preserve"> (c)</t>
    </r>
  </si>
  <si>
    <r>
      <t xml:space="preserve">Muebles, colchones y almohadas </t>
    </r>
    <r>
      <rPr>
        <vertAlign val="superscript"/>
        <sz val="9"/>
        <rFont val="Arial"/>
        <family val="2"/>
      </rPr>
      <t>(d)</t>
    </r>
  </si>
  <si>
    <r>
      <rPr>
        <vertAlign val="superscript"/>
        <sz val="9"/>
        <rFont val="Arial"/>
        <family val="2"/>
      </rPr>
      <t>(e)</t>
    </r>
    <r>
      <rPr>
        <sz val="9"/>
        <rFont val="Arial"/>
        <family val="2"/>
      </rPr>
      <t>Por error en años anteriores se estaba reflejando la carne de ave congelada como fresca o refrigerada.</t>
    </r>
  </si>
  <si>
    <r>
      <rPr>
        <vertAlign val="superscript"/>
        <sz val="9"/>
        <rFont val="Arial"/>
        <family val="2"/>
      </rPr>
      <t xml:space="preserve">(f) </t>
    </r>
    <r>
      <rPr>
        <sz val="9"/>
        <rFont val="Arial"/>
        <family val="2"/>
      </rPr>
      <t>En el año 2020 debido a la pandemia COVID 19, disminuyó la producción  de las cervezas y maltas y por consiguiente las ventas.</t>
    </r>
  </si>
  <si>
    <r>
      <rPr>
        <vertAlign val="superscript"/>
        <sz val="9"/>
        <rFont val="Arial"/>
        <family val="2"/>
      </rPr>
      <t xml:space="preserve">(g) </t>
    </r>
    <r>
      <rPr>
        <sz val="9"/>
        <rFont val="Arial"/>
        <family val="2"/>
      </rPr>
      <t>En el año 2020 informa el indicador muebles la EFI Gran Piedra Baconao.</t>
    </r>
  </si>
  <si>
    <t>12.1 - Valor de distribución mayorista total por grupos de productos (conclusión)</t>
  </si>
  <si>
    <t xml:space="preserve">    se utilizó para la producción de otras bebidas.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</si>
  <si>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En el año 2018  incluye sólo aguardiente y licores. En el año 2019 incluye sólo aguardiente. En el año 2020 el aguardiente 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</si>
  <si>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Por error en años anteriores se estaba reflejando la carne de ave congelada como fresca o refrigerada.</t>
    </r>
  </si>
  <si>
    <r>
      <rPr>
        <vertAlign val="superscript"/>
        <sz val="9"/>
        <color indexed="8"/>
        <rFont val="Arial"/>
        <family val="2"/>
      </rPr>
      <t>(b)</t>
    </r>
    <r>
      <rPr>
        <sz val="9"/>
        <color indexed="8"/>
        <rFont val="Arial"/>
        <family val="2"/>
      </rPr>
      <t xml:space="preserve"> En el año 2020 debido a la pandemia COVID 19, disminuyó la producción  de las cervezas y maltas y por consiguiente las ventas.</t>
    </r>
  </si>
  <si>
    <r>
      <rPr>
        <vertAlign val="superscript"/>
        <sz val="9"/>
        <color indexed="8"/>
        <rFont val="Arial"/>
        <family val="2"/>
      </rPr>
      <t>(c)</t>
    </r>
    <r>
      <rPr>
        <sz val="9"/>
        <color indexed="8"/>
        <rFont val="Arial"/>
        <family val="2"/>
      </rPr>
      <t xml:space="preserve"> En el año 2020 informa la Textil Cellia Sánchez Manduley.</t>
    </r>
  </si>
  <si>
    <r>
      <rPr>
        <vertAlign val="superscript"/>
        <sz val="9"/>
        <color indexed="8"/>
        <rFont val="Arial"/>
        <family val="2"/>
      </rPr>
      <t xml:space="preserve">(d) </t>
    </r>
    <r>
      <rPr>
        <sz val="9"/>
        <color indexed="8"/>
        <rFont val="Arial"/>
        <family val="2"/>
      </rPr>
      <t>En el año 2020 informa el indicador muebles la EFI Gran Piedra Baconao.</t>
    </r>
  </si>
  <si>
    <t>12.3 - Circulación mercantil mayorista total en unidades físicas (conclusión)</t>
  </si>
  <si>
    <t>12.2 - Valor de distribución mayorista al comercio minorista por grupos de productos (conclusión)</t>
  </si>
  <si>
    <t xml:space="preserve">  Songo-La Maya</t>
  </si>
  <si>
    <t>2021</t>
  </si>
  <si>
    <t xml:space="preserve">Fuente: Formularios  0335, 0758 SIEN </t>
  </si>
  <si>
    <r>
      <t xml:space="preserve">    Cereales y productos de consumo </t>
    </r>
    <r>
      <rPr>
        <vertAlign val="superscript"/>
        <sz val="9"/>
        <rFont val="Arial"/>
        <family val="2"/>
      </rPr>
      <t>(h)</t>
    </r>
  </si>
  <si>
    <r>
      <t xml:space="preserve">  Tabacos,cigarros y fósforos</t>
    </r>
    <r>
      <rPr>
        <vertAlign val="superscript"/>
        <sz val="9"/>
        <rFont val="Arial"/>
        <family val="2"/>
      </rPr>
      <t>(i)</t>
    </r>
  </si>
  <si>
    <r>
      <t xml:space="preserve">  Cereales y productos de consumo </t>
    </r>
    <r>
      <rPr>
        <vertAlign val="superscript"/>
        <sz val="9"/>
        <rFont val="Arial"/>
        <family val="2"/>
      </rPr>
      <t>(e)</t>
    </r>
  </si>
  <si>
    <r>
      <t xml:space="preserve">Tabaco Torcido </t>
    </r>
    <r>
      <rPr>
        <vertAlign val="superscript"/>
        <sz val="9"/>
        <rFont val="Arial"/>
        <family val="2"/>
      </rPr>
      <t>(f)</t>
    </r>
  </si>
  <si>
    <r>
      <rPr>
        <vertAlign val="superscript"/>
        <sz val="9"/>
        <rFont val="Arial"/>
        <family val="2"/>
      </rPr>
      <t>(h) (i)</t>
    </r>
    <r>
      <rPr>
        <sz val="9"/>
        <rFont val="Arial"/>
        <family val="2"/>
      </rPr>
      <t xml:space="preserve"> La Empresa Mayorista de Productos Alimenticios y Otros Bienes  no informó el formulario  0729 durante el año 2021</t>
    </r>
  </si>
  <si>
    <r>
      <t xml:space="preserve">(e) (f) </t>
    </r>
    <r>
      <rPr>
        <sz val="9"/>
        <rFont val="Arial"/>
        <family val="2"/>
      </rPr>
      <t>La Empresa Mayorista de Productos Alimenticios y Otros Bienes  no informó el formulario  0729 durante el año 2021</t>
    </r>
  </si>
  <si>
    <r>
      <rPr>
        <vertAlign val="superscript"/>
        <sz val="9"/>
        <color indexed="8"/>
        <rFont val="Arial"/>
        <family val="2"/>
      </rPr>
      <t>(b)</t>
    </r>
    <r>
      <rPr>
        <sz val="9"/>
        <color indexed="8"/>
        <rFont val="Arial"/>
        <family val="2"/>
      </rPr>
      <t xml:space="preserve"> A partir del 2020 en el formulario 0729 las ventas mayoristas no incluyen las ventas minoristas .</t>
    </r>
  </si>
  <si>
    <t>Productos de higiene,limpieza y textil</t>
  </si>
  <si>
    <t xml:space="preserve">  Productos de higiene,limpieza y textil</t>
  </si>
  <si>
    <r>
      <rPr>
        <vertAlign val="superscript"/>
        <sz val="9"/>
        <rFont val="Arial"/>
        <family val="2"/>
      </rPr>
      <t>(f)</t>
    </r>
    <r>
      <rPr>
        <sz val="9"/>
        <rFont val="Arial"/>
        <family val="2"/>
      </rPr>
      <t xml:space="preserve"> A partir del 2020 no se incluye en el formulario 0729 en la Circulación mayorista las ventas al comercio minorista.</t>
    </r>
  </si>
  <si>
    <t xml:space="preserve">    Leña para carbón</t>
  </si>
  <si>
    <r>
      <t xml:space="preserve">   Combustible</t>
    </r>
    <r>
      <rPr>
        <b/>
        <vertAlign val="superscript"/>
        <sz val="9"/>
        <color theme="0"/>
        <rFont val="Arial"/>
        <family val="2"/>
      </rPr>
      <t>(d)</t>
    </r>
  </si>
  <si>
    <r>
      <t>Otros Productos NCA</t>
    </r>
    <r>
      <rPr>
        <b/>
        <vertAlign val="superscript"/>
        <sz val="9"/>
        <color theme="0"/>
        <rFont val="Arial"/>
        <family val="2"/>
      </rPr>
      <t xml:space="preserve"> </t>
    </r>
  </si>
  <si>
    <r>
      <t xml:space="preserve">    Combustible</t>
    </r>
    <r>
      <rPr>
        <b/>
        <vertAlign val="superscript"/>
        <sz val="9"/>
        <color theme="0"/>
        <rFont val="Arial"/>
        <family val="2"/>
      </rPr>
      <t xml:space="preserve"> (e)</t>
    </r>
  </si>
  <si>
    <t>2022</t>
  </si>
  <si>
    <t>Fuente: Formulario 0729 SIEN ONEI</t>
  </si>
  <si>
    <t>AÑOS</t>
  </si>
  <si>
    <t xml:space="preserve">12.8 - Valor de la circulación mercantil minorista de bienes </t>
  </si>
  <si>
    <t>Circulación Mercantil  Minorista de Bienes</t>
  </si>
  <si>
    <t xml:space="preserve"> Comercio  Minorista</t>
  </si>
  <si>
    <t xml:space="preserve"> Alimentación  Pública</t>
  </si>
  <si>
    <t>Bebidas No Alcohólicas</t>
  </si>
  <si>
    <t xml:space="preserve"> BebidasAlcohólicas</t>
  </si>
  <si>
    <t xml:space="preserve">  Tabacos y     Cigarros</t>
  </si>
  <si>
    <t>12.2 - Valor de distribución mayorista al comercio minorista por grupos de productos.</t>
  </si>
</sst>
</file>

<file path=xl/styles.xml><?xml version="1.0" encoding="utf-8"?>
<styleSheet xmlns="http://schemas.openxmlformats.org/spreadsheetml/2006/main">
  <numFmts count="9">
    <numFmt numFmtId="164" formatCode="0.00E+00_)"/>
    <numFmt numFmtId="165" formatCode="0.0_)"/>
    <numFmt numFmtId="166" formatCode="0.0"/>
    <numFmt numFmtId="167" formatCode="#,##0.0"/>
    <numFmt numFmtId="168" formatCode="#\ ###\ ##0.0"/>
    <numFmt numFmtId="169" formatCode="#,##0.00\ _€"/>
    <numFmt numFmtId="170" formatCode="#,##0.0;[Red]#,##0.0"/>
    <numFmt numFmtId="171" formatCode="#\ ###\ ###.0"/>
    <numFmt numFmtId="172" formatCode="#\ ##0.0"/>
  </numFmts>
  <fonts count="53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Courier"/>
      <family val="3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9"/>
      <color indexed="8"/>
      <name val="Arial"/>
      <family val="2"/>
    </font>
    <font>
      <sz val="12"/>
      <color indexed="8"/>
      <name val="Arial"/>
      <family val="2"/>
    </font>
    <font>
      <i/>
      <sz val="9"/>
      <name val="Arial"/>
      <family val="2"/>
    </font>
    <font>
      <b/>
      <sz val="10"/>
      <color indexed="62"/>
      <name val="Arial"/>
      <family val="2"/>
    </font>
    <font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Calibri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vertAlign val="superscript"/>
      <sz val="9"/>
      <color indexed="8"/>
      <name val="Calibri"/>
      <family val="2"/>
    </font>
    <font>
      <sz val="9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color indexed="62"/>
      <name val="Arial"/>
      <family val="2"/>
    </font>
    <font>
      <b/>
      <sz val="9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95C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63">
    <xf numFmtId="0" fontId="0" fillId="0" borderId="0"/>
    <xf numFmtId="0" fontId="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3" fillId="0" borderId="0"/>
    <xf numFmtId="0" fontId="29" fillId="0" borderId="0" applyNumberFormat="0" applyFill="0" applyBorder="0" applyAlignment="0" applyProtection="0"/>
    <xf numFmtId="0" fontId="30" fillId="0" borderId="1" applyNumberFormat="0" applyFill="0" applyAlignment="0" applyProtection="0"/>
    <xf numFmtId="0" fontId="31" fillId="0" borderId="2" applyNumberFormat="0" applyFill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4" applyNumberFormat="0" applyAlignment="0" applyProtection="0"/>
    <xf numFmtId="0" fontId="37" fillId="10" borderId="5" applyNumberFormat="0" applyAlignment="0" applyProtection="0"/>
    <xf numFmtId="0" fontId="38" fillId="10" borderId="4" applyNumberFormat="0" applyAlignment="0" applyProtection="0"/>
    <xf numFmtId="0" fontId="39" fillId="0" borderId="6" applyNumberFormat="0" applyFill="0" applyAlignment="0" applyProtection="0"/>
    <xf numFmtId="0" fontId="40" fillId="11" borderId="7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43" fillId="36" borderId="0" applyNumberFormat="0" applyBorder="0" applyAlignment="0" applyProtection="0"/>
    <xf numFmtId="0" fontId="2" fillId="0" borderId="0"/>
    <xf numFmtId="0" fontId="2" fillId="12" borderId="8" applyNumberFormat="0" applyFont="0" applyAlignment="0" applyProtection="0"/>
    <xf numFmtId="0" fontId="1" fillId="0" borderId="0"/>
    <xf numFmtId="0" fontId="1" fillId="12" borderId="8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407">
    <xf numFmtId="164" fontId="0" fillId="0" borderId="0" xfId="0" applyNumberFormat="1"/>
    <xf numFmtId="164" fontId="11" fillId="0" borderId="0" xfId="0" applyNumberFormat="1" applyFont="1" applyAlignment="1" applyProtection="1">
      <alignment horizontal="left"/>
    </xf>
    <xf numFmtId="164" fontId="11" fillId="0" borderId="0" xfId="0" applyNumberFormat="1" applyFont="1" applyBorder="1" applyAlignment="1" applyProtection="1">
      <alignment horizontal="fill"/>
    </xf>
    <xf numFmtId="164" fontId="11" fillId="0" borderId="0" xfId="0" applyNumberFormat="1" applyFont="1" applyAlignment="1" applyProtection="1">
      <alignment horizontal="center" vertical="center"/>
    </xf>
    <xf numFmtId="164" fontId="11" fillId="0" borderId="0" xfId="0" applyNumberFormat="1" applyFont="1" applyAlignment="1" applyProtection="1"/>
    <xf numFmtId="164" fontId="11" fillId="0" borderId="0" xfId="0" applyNumberFormat="1" applyFont="1" applyBorder="1" applyAlignment="1" applyProtection="1">
      <alignment horizontal="center" vertical="center"/>
    </xf>
    <xf numFmtId="164" fontId="11" fillId="0" borderId="0" xfId="0" applyNumberFormat="1" applyFont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center"/>
    </xf>
    <xf numFmtId="0" fontId="11" fillId="0" borderId="0" xfId="0" applyNumberFormat="1" applyFont="1" applyBorder="1" applyAlignment="1" applyProtection="1">
      <alignment horizontal="right"/>
    </xf>
    <xf numFmtId="0" fontId="11" fillId="0" borderId="0" xfId="0" applyNumberFormat="1" applyFont="1" applyAlignment="1" applyProtection="1">
      <alignment horizontal="left"/>
    </xf>
    <xf numFmtId="0" fontId="19" fillId="0" borderId="0" xfId="3" applyFont="1" applyFill="1" applyBorder="1" applyAlignment="1" applyProtection="1">
      <alignment horizontal="left"/>
    </xf>
    <xf numFmtId="165" fontId="19" fillId="0" borderId="0" xfId="3" applyNumberFormat="1" applyFont="1" applyFill="1" applyBorder="1" applyAlignment="1" applyProtection="1">
      <alignment horizontal="center"/>
    </xf>
    <xf numFmtId="165" fontId="12" fillId="0" borderId="0" xfId="3" applyNumberFormat="1" applyFont="1" applyBorder="1" applyAlignment="1" applyProtection="1">
      <alignment horizontal="right"/>
    </xf>
    <xf numFmtId="49" fontId="16" fillId="0" borderId="0" xfId="3" applyNumberFormat="1" applyFont="1" applyAlignment="1" applyProtection="1">
      <alignment horizontal="center"/>
    </xf>
    <xf numFmtId="167" fontId="10" fillId="0" borderId="0" xfId="0" applyNumberFormat="1" applyFont="1" applyAlignment="1" applyProtection="1">
      <alignment horizontal="right"/>
    </xf>
    <xf numFmtId="0" fontId="10" fillId="0" borderId="0" xfId="0" applyNumberFormat="1" applyFont="1" applyAlignment="1" applyProtection="1">
      <alignment horizontal="right"/>
    </xf>
    <xf numFmtId="164" fontId="12" fillId="0" borderId="0" xfId="0" applyNumberFormat="1" applyFont="1" applyAlignment="1" applyProtection="1">
      <alignment horizontal="left"/>
    </xf>
    <xf numFmtId="164" fontId="12" fillId="0" borderId="0" xfId="0" applyNumberFormat="1" applyFont="1" applyBorder="1" applyAlignment="1" applyProtection="1">
      <alignment horizontal="fill"/>
    </xf>
    <xf numFmtId="164" fontId="13" fillId="0" borderId="0" xfId="0" applyNumberFormat="1" applyFont="1" applyAlignment="1" applyProtection="1">
      <alignment horizontal="left"/>
    </xf>
    <xf numFmtId="49" fontId="3" fillId="0" borderId="0" xfId="3" applyNumberFormat="1" applyFont="1" applyAlignment="1" applyProtection="1">
      <alignment horizontal="left"/>
    </xf>
    <xf numFmtId="164" fontId="12" fillId="0" borderId="0" xfId="0" applyNumberFormat="1" applyFont="1" applyBorder="1" applyAlignment="1" applyProtection="1">
      <alignment horizontal="left"/>
    </xf>
    <xf numFmtId="49" fontId="13" fillId="0" borderId="0" xfId="3" applyNumberFormat="1" applyFont="1" applyAlignment="1" applyProtection="1">
      <alignment horizontal="left"/>
    </xf>
    <xf numFmtId="49" fontId="12" fillId="0" borderId="0" xfId="3" applyNumberFormat="1" applyFont="1" applyAlignment="1" applyProtection="1">
      <alignment horizontal="left"/>
    </xf>
    <xf numFmtId="167" fontId="11" fillId="0" borderId="0" xfId="0" applyNumberFormat="1" applyFont="1" applyAlignment="1" applyProtection="1">
      <alignment horizontal="right"/>
    </xf>
    <xf numFmtId="49" fontId="16" fillId="0" borderId="0" xfId="3" applyNumberFormat="1" applyFont="1" applyBorder="1" applyAlignment="1" applyProtection="1">
      <alignment horizontal="left"/>
    </xf>
    <xf numFmtId="0" fontId="12" fillId="0" borderId="0" xfId="3" applyFont="1" applyBorder="1" applyAlignment="1" applyProtection="1">
      <alignment horizontal="right"/>
    </xf>
    <xf numFmtId="0" fontId="12" fillId="0" borderId="0" xfId="3" applyFont="1" applyBorder="1" applyProtection="1"/>
    <xf numFmtId="164" fontId="9" fillId="0" borderId="0" xfId="0" applyNumberFormat="1" applyFont="1" applyFill="1" applyProtection="1"/>
    <xf numFmtId="164" fontId="12" fillId="0" borderId="0" xfId="0" applyNumberFormat="1" applyFont="1" applyFill="1" applyBorder="1" applyProtection="1"/>
    <xf numFmtId="0" fontId="12" fillId="0" borderId="0" xfId="0" applyNumberFormat="1" applyFont="1" applyFill="1" applyBorder="1" applyProtection="1"/>
    <xf numFmtId="164" fontId="11" fillId="0" borderId="0" xfId="0" applyNumberFormat="1" applyFont="1" applyFill="1" applyBorder="1" applyAlignment="1" applyProtection="1">
      <alignment horizontal="fill"/>
    </xf>
    <xf numFmtId="0" fontId="11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left"/>
    </xf>
    <xf numFmtId="164" fontId="3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left"/>
    </xf>
    <xf numFmtId="167" fontId="12" fillId="0" borderId="0" xfId="0" applyNumberFormat="1" applyFont="1" applyFill="1" applyProtection="1"/>
    <xf numFmtId="167" fontId="11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Protection="1"/>
    <xf numFmtId="167" fontId="10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Protection="1"/>
    <xf numFmtId="164" fontId="4" fillId="0" borderId="0" xfId="0" applyNumberFormat="1" applyFont="1" applyFill="1" applyProtection="1"/>
    <xf numFmtId="164" fontId="20" fillId="0" borderId="0" xfId="0" applyNumberFormat="1" applyFont="1" applyAlignment="1" applyProtection="1"/>
    <xf numFmtId="164" fontId="7" fillId="0" borderId="0" xfId="0" applyNumberFormat="1" applyFont="1" applyAlignment="1" applyProtection="1"/>
    <xf numFmtId="164" fontId="9" fillId="0" borderId="0" xfId="0" applyNumberFormat="1" applyFont="1" applyProtection="1"/>
    <xf numFmtId="169" fontId="9" fillId="0" borderId="0" xfId="0" applyNumberFormat="1" applyFont="1" applyProtection="1"/>
    <xf numFmtId="164" fontId="10" fillId="0" borderId="0" xfId="0" applyNumberFormat="1" applyFont="1" applyAlignment="1" applyProtection="1">
      <alignment horizontal="left"/>
    </xf>
    <xf numFmtId="0" fontId="11" fillId="0" borderId="0" xfId="0" applyNumberFormat="1" applyFont="1" applyProtection="1"/>
    <xf numFmtId="0" fontId="12" fillId="0" borderId="0" xfId="0" applyNumberFormat="1" applyFont="1" applyProtection="1"/>
    <xf numFmtId="164" fontId="9" fillId="0" borderId="0" xfId="0" applyNumberFormat="1" applyFont="1" applyAlignment="1" applyProtection="1">
      <alignment horizontal="center"/>
    </xf>
    <xf numFmtId="0" fontId="11" fillId="0" borderId="0" xfId="0" applyNumberFormat="1" applyFont="1" applyBorder="1" applyProtection="1"/>
    <xf numFmtId="0" fontId="9" fillId="0" borderId="0" xfId="0" applyNumberFormat="1" applyFont="1" applyProtection="1"/>
    <xf numFmtId="167" fontId="12" fillId="0" borderId="0" xfId="0" applyNumberFormat="1" applyFont="1" applyProtection="1"/>
    <xf numFmtId="164" fontId="3" fillId="0" borderId="0" xfId="0" applyNumberFormat="1" applyFont="1" applyProtection="1"/>
    <xf numFmtId="167" fontId="13" fillId="0" borderId="0" xfId="0" applyNumberFormat="1" applyFont="1" applyProtection="1"/>
    <xf numFmtId="0" fontId="12" fillId="0" borderId="0" xfId="0" applyFont="1" applyFill="1" applyBorder="1" applyProtection="1"/>
    <xf numFmtId="164" fontId="10" fillId="0" borderId="0" xfId="0" applyNumberFormat="1" applyFont="1" applyFill="1" applyBorder="1" applyAlignment="1" applyProtection="1">
      <alignment horizontal="left"/>
    </xf>
    <xf numFmtId="167" fontId="11" fillId="0" borderId="0" xfId="0" applyNumberFormat="1" applyFont="1" applyFill="1" applyBorder="1" applyProtection="1"/>
    <xf numFmtId="167" fontId="10" fillId="0" borderId="0" xfId="0" applyNumberFormat="1" applyFont="1" applyFill="1" applyBorder="1" applyProtection="1"/>
    <xf numFmtId="167" fontId="12" fillId="0" borderId="0" xfId="0" applyNumberFormat="1" applyFont="1" applyFill="1" applyProtection="1">
      <protection locked="0"/>
    </xf>
    <xf numFmtId="167" fontId="12" fillId="0" borderId="0" xfId="0" applyNumberFormat="1" applyFont="1" applyFill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center"/>
    </xf>
    <xf numFmtId="164" fontId="12" fillId="0" borderId="0" xfId="0" applyNumberFormat="1" applyFont="1" applyAlignment="1" applyProtection="1">
      <alignment horizontal="center"/>
    </xf>
    <xf numFmtId="164" fontId="12" fillId="0" borderId="0" xfId="0" applyNumberFormat="1" applyFont="1" applyProtection="1"/>
    <xf numFmtId="0" fontId="4" fillId="0" borderId="0" xfId="0" applyNumberFormat="1" applyFont="1" applyFill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164" fontId="14" fillId="0" borderId="0" xfId="0" applyNumberFormat="1" applyFont="1" applyProtection="1"/>
    <xf numFmtId="164" fontId="15" fillId="0" borderId="0" xfId="0" applyNumberFormat="1" applyFont="1" applyAlignment="1" applyProtection="1">
      <alignment horizontal="center"/>
    </xf>
    <xf numFmtId="0" fontId="15" fillId="0" borderId="0" xfId="0" applyNumberFormat="1" applyFont="1" applyProtection="1"/>
    <xf numFmtId="164" fontId="16" fillId="0" borderId="0" xfId="0" applyNumberFormat="1" applyFont="1" applyAlignment="1" applyProtection="1"/>
    <xf numFmtId="164" fontId="8" fillId="0" borderId="0" xfId="0" applyNumberFormat="1" applyFont="1" applyAlignment="1" applyProtection="1">
      <alignment horizontal="center"/>
    </xf>
    <xf numFmtId="167" fontId="11" fillId="0" borderId="0" xfId="0" applyNumberFormat="1" applyFont="1" applyFill="1" applyProtection="1"/>
    <xf numFmtId="167" fontId="11" fillId="0" borderId="0" xfId="0" applyNumberFormat="1" applyFont="1" applyFill="1" applyAlignment="1" applyProtection="1">
      <alignment horizontal="right"/>
    </xf>
    <xf numFmtId="164" fontId="12" fillId="0" borderId="0" xfId="0" applyNumberFormat="1" applyFont="1" applyFill="1" applyProtection="1"/>
    <xf numFmtId="164" fontId="8" fillId="0" borderId="0" xfId="0" applyNumberFormat="1" applyFont="1" applyProtection="1"/>
    <xf numFmtId="164" fontId="18" fillId="0" borderId="0" xfId="0" applyNumberFormat="1" applyFont="1" applyProtection="1"/>
    <xf numFmtId="164" fontId="18" fillId="0" borderId="0" xfId="0" applyNumberFormat="1" applyFont="1" applyAlignment="1" applyProtection="1">
      <alignment horizontal="center"/>
    </xf>
    <xf numFmtId="164" fontId="4" fillId="0" borderId="0" xfId="0" applyNumberFormat="1" applyFont="1" applyProtection="1"/>
    <xf numFmtId="164" fontId="4" fillId="0" borderId="0" xfId="0" applyNumberFormat="1" applyFont="1" applyAlignment="1" applyProtection="1">
      <alignment horizontal="center"/>
    </xf>
    <xf numFmtId="164" fontId="17" fillId="0" borderId="0" xfId="0" applyNumberFormat="1" applyFont="1" applyAlignment="1" applyProtection="1">
      <alignment horizontal="left"/>
    </xf>
    <xf numFmtId="164" fontId="17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center" vertical="center"/>
    </xf>
    <xf numFmtId="0" fontId="14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horizontal="center" vertical="center"/>
    </xf>
    <xf numFmtId="167" fontId="11" fillId="0" borderId="0" xfId="0" applyNumberFormat="1" applyFont="1" applyFill="1" applyProtection="1">
      <protection locked="0"/>
    </xf>
    <xf numFmtId="165" fontId="12" fillId="0" borderId="0" xfId="0" applyNumberFormat="1" applyFont="1" applyBorder="1" applyAlignment="1" applyProtection="1">
      <alignment horizontal="right"/>
    </xf>
    <xf numFmtId="167" fontId="12" fillId="0" borderId="0" xfId="0" applyNumberFormat="1" applyFont="1" applyBorder="1" applyProtection="1"/>
    <xf numFmtId="167" fontId="13" fillId="0" borderId="0" xfId="0" applyNumberFormat="1" applyFont="1" applyFill="1" applyProtection="1"/>
    <xf numFmtId="167" fontId="12" fillId="0" borderId="0" xfId="0" applyNumberFormat="1" applyFont="1" applyAlignment="1" applyProtection="1">
      <alignment horizontal="right"/>
    </xf>
    <xf numFmtId="164" fontId="12" fillId="0" borderId="0" xfId="0" applyNumberFormat="1" applyFont="1" applyBorder="1" applyAlignment="1" applyProtection="1">
      <alignment horizontal="right"/>
    </xf>
    <xf numFmtId="164" fontId="12" fillId="0" borderId="0" xfId="0" applyNumberFormat="1" applyFont="1" applyBorder="1" applyProtection="1"/>
    <xf numFmtId="167" fontId="12" fillId="0" borderId="0" xfId="0" applyNumberFormat="1" applyFont="1" applyFill="1" applyBorder="1" applyProtection="1"/>
    <xf numFmtId="167" fontId="11" fillId="0" borderId="0" xfId="0" applyNumberFormat="1" applyFont="1" applyFill="1" applyAlignment="1" applyProtection="1">
      <alignment horizontal="right"/>
      <protection locked="0"/>
    </xf>
    <xf numFmtId="167" fontId="11" fillId="0" borderId="0" xfId="0" applyNumberFormat="1" applyFont="1" applyFill="1" applyBorder="1" applyAlignment="1" applyProtection="1">
      <alignment horizontal="right"/>
      <protection locked="0"/>
    </xf>
    <xf numFmtId="167" fontId="10" fillId="0" borderId="0" xfId="0" applyNumberFormat="1" applyFont="1" applyFill="1" applyBorder="1" applyAlignment="1" applyProtection="1">
      <alignment horizontal="right"/>
      <protection locked="0"/>
    </xf>
    <xf numFmtId="167" fontId="13" fillId="0" borderId="0" xfId="0" applyNumberFormat="1" applyFont="1" applyFill="1" applyAlignment="1" applyProtection="1">
      <alignment horizontal="right"/>
    </xf>
    <xf numFmtId="167" fontId="12" fillId="0" borderId="0" xfId="0" applyNumberFormat="1" applyFont="1" applyFill="1" applyBorder="1" applyAlignment="1" applyProtection="1">
      <alignment horizontal="right"/>
    </xf>
    <xf numFmtId="167" fontId="12" fillId="0" borderId="0" xfId="0" applyNumberFormat="1" applyFont="1" applyFill="1" applyAlignment="1" applyProtection="1">
      <alignment horizontal="right" vertical="center"/>
    </xf>
    <xf numFmtId="164" fontId="3" fillId="0" borderId="0" xfId="0" applyNumberFormat="1" applyFont="1" applyFill="1" applyAlignment="1" applyProtection="1">
      <alignment horizontal="right" vertical="center"/>
    </xf>
    <xf numFmtId="164" fontId="12" fillId="0" borderId="0" xfId="0" applyNumberFormat="1" applyFont="1" applyFill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right"/>
    </xf>
    <xf numFmtId="164" fontId="12" fillId="0" borderId="0" xfId="0" applyNumberFormat="1" applyFont="1" applyAlignment="1" applyProtection="1">
      <alignment horizontal="right"/>
    </xf>
    <xf numFmtId="0" fontId="12" fillId="0" borderId="0" xfId="0" applyNumberFormat="1" applyFont="1" applyFill="1" applyAlignment="1" applyProtection="1">
      <alignment horizontal="right"/>
    </xf>
    <xf numFmtId="167" fontId="9" fillId="0" borderId="0" xfId="0" applyNumberFormat="1" applyFont="1" applyAlignment="1" applyProtection="1">
      <alignment horizontal="right"/>
    </xf>
    <xf numFmtId="164" fontId="11" fillId="0" borderId="0" xfId="0" applyNumberFormat="1" applyFont="1" applyFill="1" applyAlignment="1" applyProtection="1">
      <alignment horizontal="center" vertical="center"/>
    </xf>
    <xf numFmtId="164" fontId="24" fillId="0" borderId="0" xfId="0" applyNumberFormat="1" applyFont="1" applyFill="1" applyAlignment="1" applyProtection="1">
      <alignment horizontal="center" vertical="center"/>
    </xf>
    <xf numFmtId="164" fontId="14" fillId="0" borderId="0" xfId="0" applyNumberFormat="1" applyFont="1" applyAlignment="1" applyProtection="1">
      <alignment horizontal="right"/>
    </xf>
    <xf numFmtId="164" fontId="4" fillId="0" borderId="0" xfId="0" applyNumberFormat="1" applyFont="1" applyAlignment="1" applyProtection="1">
      <alignment horizontal="right"/>
    </xf>
    <xf numFmtId="167" fontId="11" fillId="0" borderId="0" xfId="0" applyNumberFormat="1" applyFont="1" applyBorder="1" applyAlignment="1" applyProtection="1">
      <alignment horizontal="right"/>
    </xf>
    <xf numFmtId="164" fontId="12" fillId="0" borderId="0" xfId="0" applyNumberFormat="1" applyFont="1" applyFill="1" applyAlignment="1" applyProtection="1">
      <alignment horizontal="left" wrapText="1"/>
    </xf>
    <xf numFmtId="167" fontId="12" fillId="0" borderId="0" xfId="0" applyNumberFormat="1" applyFont="1" applyFill="1" applyAlignment="1" applyProtection="1">
      <alignment wrapText="1"/>
    </xf>
    <xf numFmtId="164" fontId="11" fillId="0" borderId="0" xfId="0" applyNumberFormat="1" applyFont="1" applyProtection="1"/>
    <xf numFmtId="0" fontId="11" fillId="0" borderId="0" xfId="0" applyNumberFormat="1" applyFont="1" applyAlignment="1" applyProtection="1">
      <alignment horizontal="center" vertical="center"/>
    </xf>
    <xf numFmtId="164" fontId="12" fillId="0" borderId="0" xfId="0" applyNumberFormat="1" applyFont="1" applyAlignment="1" applyProtection="1"/>
    <xf numFmtId="0" fontId="11" fillId="0" borderId="0" xfId="0" applyNumberFormat="1" applyFont="1" applyFill="1" applyAlignment="1" applyProtection="1">
      <alignment horizontal="right"/>
    </xf>
    <xf numFmtId="167" fontId="12" fillId="4" borderId="0" xfId="0" applyNumberFormat="1" applyFont="1" applyFill="1" applyAlignment="1" applyProtection="1">
      <alignment horizontal="right"/>
    </xf>
    <xf numFmtId="167" fontId="12" fillId="0" borderId="0" xfId="0" applyNumberFormat="1" applyFont="1" applyFill="1" applyAlignment="1" applyProtection="1">
      <alignment horizontal="right" wrapText="1"/>
    </xf>
    <xf numFmtId="170" fontId="12" fillId="4" borderId="0" xfId="0" applyNumberFormat="1" applyFont="1" applyFill="1" applyAlignment="1" applyProtection="1">
      <alignment horizontal="right"/>
    </xf>
    <xf numFmtId="49" fontId="13" fillId="0" borderId="0" xfId="3" applyNumberFormat="1" applyFont="1" applyFill="1" applyAlignment="1" applyProtection="1">
      <alignment horizontal="left"/>
    </xf>
    <xf numFmtId="164" fontId="10" fillId="0" borderId="0" xfId="0" applyNumberFormat="1" applyFont="1" applyFill="1" applyBorder="1" applyAlignment="1" applyProtection="1"/>
    <xf numFmtId="169" fontId="3" fillId="0" borderId="0" xfId="0" applyNumberFormat="1" applyFont="1" applyProtection="1"/>
    <xf numFmtId="167" fontId="12" fillId="0" borderId="0" xfId="0" applyNumberFormat="1" applyFont="1" applyFill="1" applyBorder="1" applyProtection="1">
      <protection locked="0"/>
    </xf>
    <xf numFmtId="164" fontId="12" fillId="4" borderId="0" xfId="0" applyNumberFormat="1" applyFont="1" applyFill="1" applyAlignment="1" applyProtection="1">
      <alignment horizontal="left"/>
    </xf>
    <xf numFmtId="167" fontId="12" fillId="4" borderId="0" xfId="0" applyNumberFormat="1" applyFont="1" applyFill="1" applyProtection="1"/>
    <xf numFmtId="167" fontId="12" fillId="4" borderId="0" xfId="0" applyNumberFormat="1" applyFont="1" applyFill="1" applyBorder="1" applyProtection="1">
      <protection locked="0"/>
    </xf>
    <xf numFmtId="164" fontId="3" fillId="4" borderId="0" xfId="0" applyNumberFormat="1" applyFont="1" applyFill="1" applyProtection="1"/>
    <xf numFmtId="167" fontId="12" fillId="4" borderId="0" xfId="0" applyNumberFormat="1" applyFont="1" applyFill="1" applyBorder="1" applyAlignment="1" applyProtection="1">
      <alignment horizontal="right"/>
      <protection locked="0"/>
    </xf>
    <xf numFmtId="164" fontId="12" fillId="0" borderId="0" xfId="0" applyNumberFormat="1" applyFont="1" applyFill="1" applyAlignment="1" applyProtection="1">
      <alignment horizontal="left"/>
    </xf>
    <xf numFmtId="164" fontId="11" fillId="0" borderId="0" xfId="0" applyNumberFormat="1" applyFont="1" applyFill="1" applyAlignment="1" applyProtection="1">
      <alignment horizontal="left"/>
    </xf>
    <xf numFmtId="167" fontId="12" fillId="0" borderId="0" xfId="0" applyNumberFormat="1" applyFont="1" applyFill="1" applyAlignment="1" applyProtection="1">
      <alignment horizontal="right"/>
    </xf>
    <xf numFmtId="167" fontId="13" fillId="0" borderId="0" xfId="0" applyNumberFormat="1" applyFont="1" applyFill="1" applyBorder="1" applyProtection="1">
      <protection locked="0"/>
    </xf>
    <xf numFmtId="164" fontId="13" fillId="0" borderId="0" xfId="0" applyNumberFormat="1" applyFont="1" applyFill="1" applyAlignment="1" applyProtection="1">
      <alignment horizontal="left"/>
    </xf>
    <xf numFmtId="167" fontId="13" fillId="0" borderId="0" xfId="0" applyNumberFormat="1" applyFont="1" applyFill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left" vertical="center"/>
    </xf>
    <xf numFmtId="167" fontId="12" fillId="4" borderId="0" xfId="0" applyNumberFormat="1" applyFont="1" applyFill="1" applyBorder="1" applyProtection="1"/>
    <xf numFmtId="167" fontId="12" fillId="4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Alignment="1" applyProtection="1">
      <alignment horizontal="center" vertical="center"/>
    </xf>
    <xf numFmtId="167" fontId="13" fillId="0" borderId="0" xfId="0" applyNumberFormat="1" applyFont="1" applyFill="1" applyBorder="1" applyAlignment="1" applyProtection="1">
      <alignment horizontal="right"/>
    </xf>
    <xf numFmtId="167" fontId="12" fillId="0" borderId="0" xfId="0" applyNumberFormat="1" applyFont="1" applyFill="1" applyBorder="1" applyAlignment="1" applyProtection="1">
      <alignment horizontal="right"/>
      <protection locked="0"/>
    </xf>
    <xf numFmtId="167" fontId="13" fillId="0" borderId="0" xfId="0" applyNumberFormat="1" applyFont="1" applyFill="1" applyBorder="1" applyAlignment="1" applyProtection="1">
      <alignment horizontal="left"/>
    </xf>
    <xf numFmtId="164" fontId="12" fillId="0" borderId="0" xfId="0" applyNumberFormat="1" applyFont="1" applyFill="1" applyBorder="1" applyAlignment="1" applyProtection="1">
      <alignment horizontal="right"/>
    </xf>
    <xf numFmtId="165" fontId="12" fillId="0" borderId="0" xfId="0" applyNumberFormat="1" applyFont="1" applyFill="1" applyBorder="1" applyAlignment="1" applyProtection="1">
      <alignment horizontal="right"/>
    </xf>
    <xf numFmtId="165" fontId="11" fillId="0" borderId="0" xfId="5" applyNumberFormat="1" applyFont="1" applyFill="1" applyBorder="1" applyAlignment="1" applyProtection="1">
      <alignment horizontal="right"/>
    </xf>
    <xf numFmtId="164" fontId="12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center"/>
    </xf>
    <xf numFmtId="166" fontId="11" fillId="0" borderId="0" xfId="0" applyNumberFormat="1" applyFont="1" applyFill="1" applyAlignment="1" applyProtection="1">
      <alignment horizontal="right"/>
      <protection locked="0"/>
    </xf>
    <xf numFmtId="164" fontId="9" fillId="0" borderId="0" xfId="0" applyNumberFormat="1" applyFont="1" applyBorder="1" applyAlignment="1" applyProtection="1">
      <alignment horizontal="center"/>
    </xf>
    <xf numFmtId="0" fontId="9" fillId="0" borderId="0" xfId="0" applyNumberFormat="1" applyFont="1" applyBorder="1" applyProtection="1"/>
    <xf numFmtId="164" fontId="9" fillId="0" borderId="0" xfId="0" applyNumberFormat="1" applyFont="1" applyBorder="1" applyAlignment="1" applyProtection="1">
      <alignment horizontal="left"/>
    </xf>
    <xf numFmtId="164" fontId="26" fillId="0" borderId="0" xfId="0" applyNumberFormat="1" applyFont="1" applyProtection="1"/>
    <xf numFmtId="164" fontId="16" fillId="0" borderId="0" xfId="0" applyNumberFormat="1" applyFont="1" applyFill="1" applyAlignment="1" applyProtection="1">
      <alignment horizontal="center"/>
    </xf>
    <xf numFmtId="167" fontId="16" fillId="0" borderId="0" xfId="0" applyNumberFormat="1" applyFont="1" applyFill="1" applyProtection="1"/>
    <xf numFmtId="164" fontId="13" fillId="0" borderId="0" xfId="0" applyNumberFormat="1" applyFont="1" applyProtection="1"/>
    <xf numFmtId="167" fontId="44" fillId="0" borderId="0" xfId="0" applyNumberFormat="1" applyFont="1" applyProtection="1"/>
    <xf numFmtId="167" fontId="44" fillId="0" borderId="0" xfId="0" applyNumberFormat="1" applyFont="1" applyAlignment="1" applyProtection="1">
      <alignment horizontal="right"/>
    </xf>
    <xf numFmtId="164" fontId="12" fillId="0" borderId="0" xfId="0" applyNumberFormat="1" applyFont="1" applyFill="1" applyAlignment="1" applyProtection="1">
      <alignment wrapText="1"/>
    </xf>
    <xf numFmtId="164" fontId="12" fillId="4" borderId="0" xfId="0" applyNumberFormat="1" applyFont="1" applyFill="1" applyProtection="1"/>
    <xf numFmtId="164" fontId="12" fillId="3" borderId="0" xfId="0" applyNumberFormat="1" applyFont="1" applyFill="1" applyProtection="1"/>
    <xf numFmtId="164" fontId="21" fillId="0" borderId="0" xfId="0" applyNumberFormat="1" applyFont="1" applyFill="1" applyProtection="1"/>
    <xf numFmtId="164" fontId="12" fillId="5" borderId="0" xfId="0" applyNumberFormat="1" applyFont="1" applyFill="1" applyProtection="1"/>
    <xf numFmtId="164" fontId="3" fillId="0" borderId="0" xfId="0" applyNumberFormat="1" applyFont="1" applyAlignment="1" applyProtection="1">
      <alignment horizontal="right"/>
    </xf>
    <xf numFmtId="0" fontId="3" fillId="0" borderId="0" xfId="0" applyNumberFormat="1" applyFont="1" applyAlignment="1" applyProtection="1">
      <alignment horizontal="center" vertical="center"/>
    </xf>
    <xf numFmtId="166" fontId="3" fillId="0" borderId="0" xfId="0" applyNumberFormat="1" applyFont="1" applyProtection="1"/>
    <xf numFmtId="164" fontId="3" fillId="0" borderId="0" xfId="0" applyNumberFormat="1" applyFont="1" applyAlignment="1" applyProtection="1">
      <alignment horizontal="center"/>
    </xf>
    <xf numFmtId="0" fontId="3" fillId="0" borderId="0" xfId="0" applyNumberFormat="1" applyFont="1" applyProtection="1"/>
    <xf numFmtId="164" fontId="12" fillId="0" borderId="0" xfId="0" applyNumberFormat="1" applyFont="1" applyFill="1" applyBorder="1" applyAlignment="1" applyProtection="1">
      <alignment horizontal="left"/>
    </xf>
    <xf numFmtId="164" fontId="46" fillId="37" borderId="0" xfId="0" applyNumberFormat="1" applyFont="1" applyFill="1" applyBorder="1" applyAlignment="1" applyProtection="1">
      <alignment horizontal="left"/>
    </xf>
    <xf numFmtId="1" fontId="46" fillId="37" borderId="0" xfId="0" applyNumberFormat="1" applyFont="1" applyFill="1" applyBorder="1" applyAlignment="1" applyProtection="1">
      <alignment horizontal="right"/>
    </xf>
    <xf numFmtId="164" fontId="46" fillId="37" borderId="0" xfId="0" applyNumberFormat="1" applyFont="1" applyFill="1" applyAlignment="1" applyProtection="1">
      <alignment horizontal="left"/>
    </xf>
    <xf numFmtId="167" fontId="46" fillId="37" borderId="0" xfId="0" applyNumberFormat="1" applyFont="1" applyFill="1" applyProtection="1"/>
    <xf numFmtId="167" fontId="46" fillId="37" borderId="0" xfId="0" applyNumberFormat="1" applyFont="1" applyFill="1" applyAlignment="1" applyProtection="1">
      <alignment horizontal="right"/>
    </xf>
    <xf numFmtId="167" fontId="46" fillId="37" borderId="0" xfId="0" applyNumberFormat="1" applyFont="1" applyFill="1" applyBorder="1" applyProtection="1"/>
    <xf numFmtId="164" fontId="12" fillId="0" borderId="10" xfId="0" applyNumberFormat="1" applyFont="1" applyBorder="1" applyAlignment="1" applyProtection="1">
      <alignment horizontal="left"/>
    </xf>
    <xf numFmtId="167" fontId="12" fillId="0" borderId="10" xfId="0" applyNumberFormat="1" applyFont="1" applyFill="1" applyBorder="1" applyProtection="1"/>
    <xf numFmtId="167" fontId="12" fillId="0" borderId="10" xfId="0" applyNumberFormat="1" applyFont="1" applyFill="1" applyBorder="1" applyAlignment="1" applyProtection="1">
      <alignment horizontal="right"/>
    </xf>
    <xf numFmtId="167" fontId="12" fillId="4" borderId="10" xfId="0" applyNumberFormat="1" applyFont="1" applyFill="1" applyBorder="1" applyAlignment="1" applyProtection="1">
      <alignment horizontal="right"/>
    </xf>
    <xf numFmtId="167" fontId="12" fillId="0" borderId="10" xfId="0" applyNumberFormat="1" applyFont="1" applyFill="1" applyBorder="1" applyAlignment="1" applyProtection="1">
      <alignment horizontal="right"/>
      <protection locked="0"/>
    </xf>
    <xf numFmtId="164" fontId="12" fillId="0" borderId="10" xfId="0" applyNumberFormat="1" applyFont="1" applyBorder="1" applyProtection="1"/>
    <xf numFmtId="164" fontId="12" fillId="0" borderId="10" xfId="0" applyNumberFormat="1" applyFont="1" applyFill="1" applyBorder="1" applyProtection="1"/>
    <xf numFmtId="164" fontId="45" fillId="37" borderId="11" xfId="0" applyNumberFormat="1" applyFont="1" applyFill="1" applyBorder="1" applyProtection="1"/>
    <xf numFmtId="164" fontId="46" fillId="37" borderId="11" xfId="0" applyNumberFormat="1" applyFont="1" applyFill="1" applyBorder="1" applyProtection="1"/>
    <xf numFmtId="164" fontId="46" fillId="37" borderId="10" xfId="0" applyNumberFormat="1" applyFont="1" applyFill="1" applyBorder="1" applyProtection="1"/>
    <xf numFmtId="0" fontId="46" fillId="37" borderId="0" xfId="0" applyNumberFormat="1" applyFont="1" applyFill="1" applyAlignment="1" applyProtection="1">
      <alignment horizontal="right"/>
    </xf>
    <xf numFmtId="167" fontId="46" fillId="37" borderId="0" xfId="0" applyNumberFormat="1" applyFont="1" applyFill="1" applyBorder="1" applyAlignment="1" applyProtection="1">
      <alignment horizontal="right"/>
    </xf>
    <xf numFmtId="167" fontId="46" fillId="37" borderId="0" xfId="0" applyNumberFormat="1" applyFont="1" applyFill="1" applyBorder="1" applyAlignment="1" applyProtection="1">
      <alignment horizontal="right"/>
      <protection locked="0"/>
    </xf>
    <xf numFmtId="167" fontId="13" fillId="0" borderId="11" xfId="0" applyNumberFormat="1" applyFont="1" applyFill="1" applyBorder="1" applyAlignment="1" applyProtection="1">
      <alignment horizontal="left"/>
    </xf>
    <xf numFmtId="167" fontId="12" fillId="4" borderId="11" xfId="0" applyNumberFormat="1" applyFont="1" applyFill="1" applyBorder="1" applyAlignment="1" applyProtection="1">
      <alignment horizontal="right"/>
    </xf>
    <xf numFmtId="167" fontId="13" fillId="0" borderId="11" xfId="0" applyNumberFormat="1" applyFont="1" applyFill="1" applyBorder="1" applyAlignment="1" applyProtection="1">
      <alignment horizontal="right"/>
    </xf>
    <xf numFmtId="167" fontId="46" fillId="37" borderId="0" xfId="0" applyNumberFormat="1" applyFont="1" applyFill="1" applyAlignment="1" applyProtection="1">
      <alignment horizontal="right"/>
      <protection locked="0"/>
    </xf>
    <xf numFmtId="164" fontId="45" fillId="37" borderId="11" xfId="0" applyNumberFormat="1" applyFont="1" applyFill="1" applyBorder="1" applyAlignment="1" applyProtection="1">
      <alignment horizontal="fill"/>
    </xf>
    <xf numFmtId="164" fontId="45" fillId="37" borderId="10" xfId="0" applyNumberFormat="1" applyFont="1" applyFill="1" applyBorder="1" applyAlignment="1" applyProtection="1">
      <alignment horizontal="fill"/>
    </xf>
    <xf numFmtId="167" fontId="45" fillId="37" borderId="10" xfId="0" applyNumberFormat="1" applyFont="1" applyFill="1" applyBorder="1" applyProtection="1"/>
    <xf numFmtId="167" fontId="45" fillId="37" borderId="10" xfId="0" applyNumberFormat="1" applyFont="1" applyFill="1" applyBorder="1" applyAlignment="1" applyProtection="1">
      <alignment horizontal="right" vertical="center"/>
    </xf>
    <xf numFmtId="164" fontId="16" fillId="0" borderId="0" xfId="0" applyNumberFormat="1" applyFont="1" applyAlignment="1" applyProtection="1">
      <alignment horizontal="center" vertical="center"/>
    </xf>
    <xf numFmtId="164" fontId="16" fillId="0" borderId="0" xfId="0" applyNumberFormat="1" applyFont="1" applyAlignment="1" applyProtection="1">
      <alignment horizontal="right"/>
    </xf>
    <xf numFmtId="164" fontId="16" fillId="0" borderId="0" xfId="0" applyNumberFormat="1" applyFont="1" applyAlignment="1" applyProtection="1">
      <alignment horizontal="center"/>
    </xf>
    <xf numFmtId="167" fontId="3" fillId="0" borderId="0" xfId="0" applyNumberFormat="1" applyFont="1" applyAlignment="1" applyProtection="1">
      <alignment horizontal="right"/>
    </xf>
    <xf numFmtId="49" fontId="16" fillId="0" borderId="0" xfId="3" applyNumberFormat="1" applyFont="1" applyAlignment="1" applyProtection="1"/>
    <xf numFmtId="164" fontId="16" fillId="0" borderId="0" xfId="0" applyNumberFormat="1" applyFont="1" applyFill="1" applyBorder="1" applyAlignment="1" applyProtection="1"/>
    <xf numFmtId="164" fontId="16" fillId="0" borderId="0" xfId="0" applyNumberFormat="1" applyFont="1" applyFill="1" applyAlignment="1" applyProtection="1"/>
    <xf numFmtId="1" fontId="46" fillId="37" borderId="0" xfId="0" applyNumberFormat="1" applyFont="1" applyFill="1" applyBorder="1" applyProtection="1"/>
    <xf numFmtId="1" fontId="46" fillId="37" borderId="0" xfId="0" applyNumberFormat="1" applyFont="1" applyFill="1" applyBorder="1" applyAlignment="1" applyProtection="1">
      <alignment horizontal="right" vertical="center"/>
    </xf>
    <xf numFmtId="164" fontId="46" fillId="37" borderId="0" xfId="0" applyNumberFormat="1" applyFont="1" applyFill="1" applyAlignment="1" applyProtection="1">
      <alignment horizontal="right"/>
    </xf>
    <xf numFmtId="164" fontId="21" fillId="0" borderId="0" xfId="0" applyNumberFormat="1" applyFont="1" applyBorder="1" applyAlignment="1" applyProtection="1">
      <alignment horizontal="left"/>
    </xf>
    <xf numFmtId="167" fontId="21" fillId="0" borderId="0" xfId="0" applyNumberFormat="1" applyFont="1" applyFill="1" applyBorder="1" applyAlignment="1" applyProtection="1">
      <alignment horizontal="right"/>
    </xf>
    <xf numFmtId="164" fontId="13" fillId="0" borderId="10" xfId="0" applyNumberFormat="1" applyFont="1" applyFill="1" applyBorder="1" applyAlignment="1" applyProtection="1">
      <alignment horizontal="left"/>
    </xf>
    <xf numFmtId="164" fontId="13" fillId="0" borderId="10" xfId="0" applyNumberFormat="1" applyFont="1" applyBorder="1" applyAlignment="1" applyProtection="1">
      <alignment horizontal="right"/>
    </xf>
    <xf numFmtId="167" fontId="13" fillId="0" borderId="10" xfId="0" applyNumberFormat="1" applyFont="1" applyFill="1" applyBorder="1" applyAlignment="1" applyProtection="1">
      <alignment horizontal="right"/>
      <protection locked="0"/>
    </xf>
    <xf numFmtId="0" fontId="46" fillId="37" borderId="0" xfId="0" applyNumberFormat="1" applyFont="1" applyFill="1" applyProtection="1"/>
    <xf numFmtId="164" fontId="46" fillId="37" borderId="0" xfId="0" applyNumberFormat="1" applyFont="1" applyFill="1" applyBorder="1" applyAlignment="1" applyProtection="1">
      <alignment horizontal="center" vertical="center"/>
    </xf>
    <xf numFmtId="0" fontId="46" fillId="37" borderId="0" xfId="0" applyNumberFormat="1" applyFont="1" applyFill="1" applyBorder="1" applyAlignment="1" applyProtection="1">
      <alignment horizontal="right"/>
    </xf>
    <xf numFmtId="0" fontId="46" fillId="37" borderId="0" xfId="0" applyNumberFormat="1" applyFont="1" applyFill="1" applyBorder="1" applyProtection="1"/>
    <xf numFmtId="164" fontId="46" fillId="37" borderId="10" xfId="0" applyNumberFormat="1" applyFont="1" applyFill="1" applyBorder="1" applyAlignment="1" applyProtection="1">
      <alignment horizontal="fill"/>
    </xf>
    <xf numFmtId="164" fontId="46" fillId="37" borderId="10" xfId="0" applyNumberFormat="1" applyFont="1" applyFill="1" applyBorder="1" applyAlignment="1" applyProtection="1">
      <alignment horizontal="center" vertical="center"/>
    </xf>
    <xf numFmtId="164" fontId="46" fillId="37" borderId="1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center" vertical="center"/>
    </xf>
    <xf numFmtId="167" fontId="11" fillId="4" borderId="0" xfId="0" applyNumberFormat="1" applyFont="1" applyFill="1" applyBorder="1" applyProtection="1"/>
    <xf numFmtId="167" fontId="11" fillId="4" borderId="0" xfId="0" applyNumberFormat="1" applyFont="1" applyFill="1" applyBorder="1" applyProtection="1">
      <protection locked="0"/>
    </xf>
    <xf numFmtId="167" fontId="11" fillId="0" borderId="0" xfId="0" applyNumberFormat="1" applyFont="1" applyFill="1" applyBorder="1" applyProtection="1">
      <protection locked="0"/>
    </xf>
    <xf numFmtId="164" fontId="11" fillId="0" borderId="10" xfId="0" applyNumberFormat="1" applyFont="1" applyFill="1" applyBorder="1" applyAlignment="1" applyProtection="1">
      <alignment horizontal="center" vertical="center"/>
    </xf>
    <xf numFmtId="167" fontId="11" fillId="0" borderId="10" xfId="0" applyNumberFormat="1" applyFont="1" applyFill="1" applyBorder="1" applyAlignment="1" applyProtection="1">
      <alignment horizontal="right"/>
    </xf>
    <xf numFmtId="167" fontId="11" fillId="0" borderId="10" xfId="0" applyNumberFormat="1" applyFont="1" applyFill="1" applyBorder="1" applyProtection="1"/>
    <xf numFmtId="167" fontId="11" fillId="4" borderId="10" xfId="0" applyNumberFormat="1" applyFont="1" applyFill="1" applyBorder="1" applyProtection="1"/>
    <xf numFmtId="167" fontId="11" fillId="4" borderId="10" xfId="0" applyNumberFormat="1" applyFont="1" applyFill="1" applyBorder="1" applyProtection="1">
      <protection locked="0"/>
    </xf>
    <xf numFmtId="167" fontId="11" fillId="0" borderId="10" xfId="0" applyNumberFormat="1" applyFont="1" applyFill="1" applyBorder="1" applyProtection="1">
      <protection locked="0"/>
    </xf>
    <xf numFmtId="1" fontId="21" fillId="0" borderId="0" xfId="0" applyNumberFormat="1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64" fontId="11" fillId="4" borderId="0" xfId="0" applyNumberFormat="1" applyFont="1" applyFill="1" applyBorder="1" applyAlignment="1" applyProtection="1">
      <alignment horizontal="left"/>
    </xf>
    <xf numFmtId="164" fontId="11" fillId="0" borderId="10" xfId="0" applyNumberFormat="1" applyFont="1" applyBorder="1" applyAlignment="1" applyProtection="1">
      <alignment horizontal="fill"/>
    </xf>
    <xf numFmtId="164" fontId="11" fillId="0" borderId="10" xfId="0" applyNumberFormat="1" applyFont="1" applyBorder="1" applyAlignment="1" applyProtection="1">
      <alignment horizontal="center" vertical="center"/>
    </xf>
    <xf numFmtId="167" fontId="11" fillId="0" borderId="10" xfId="0" applyNumberFormat="1" applyFont="1" applyBorder="1" applyAlignment="1" applyProtection="1">
      <alignment horizontal="right"/>
    </xf>
    <xf numFmtId="167" fontId="12" fillId="0" borderId="10" xfId="0" applyNumberFormat="1" applyFont="1" applyBorder="1" applyAlignment="1" applyProtection="1">
      <alignment horizontal="right"/>
    </xf>
    <xf numFmtId="164" fontId="11" fillId="0" borderId="10" xfId="0" applyNumberFormat="1" applyFont="1" applyBorder="1" applyAlignment="1" applyProtection="1">
      <alignment horizontal="center"/>
    </xf>
    <xf numFmtId="164" fontId="46" fillId="37" borderId="0" xfId="0" applyNumberFormat="1" applyFont="1" applyFill="1" applyBorder="1" applyAlignment="1" applyProtection="1">
      <alignment horizontal="center"/>
    </xf>
    <xf numFmtId="164" fontId="46" fillId="37" borderId="10" xfId="0" applyNumberFormat="1" applyFont="1" applyFill="1" applyBorder="1" applyAlignment="1" applyProtection="1">
      <alignment horizontal="center"/>
    </xf>
    <xf numFmtId="167" fontId="46" fillId="37" borderId="10" xfId="0" applyNumberFormat="1" applyFont="1" applyFill="1" applyBorder="1" applyAlignment="1" applyProtection="1">
      <alignment horizontal="right"/>
    </xf>
    <xf numFmtId="164" fontId="11" fillId="0" borderId="10" xfId="0" applyNumberFormat="1" applyFont="1" applyFill="1" applyBorder="1" applyAlignment="1" applyProtection="1">
      <alignment horizontal="fill"/>
    </xf>
    <xf numFmtId="0" fontId="15" fillId="0" borderId="0" xfId="0" applyNumberFormat="1" applyFont="1" applyBorder="1" applyProtection="1"/>
    <xf numFmtId="164" fontId="3" fillId="0" borderId="10" xfId="0" applyNumberFormat="1" applyFont="1" applyBorder="1" applyProtection="1"/>
    <xf numFmtId="49" fontId="13" fillId="0" borderId="10" xfId="3" applyNumberFormat="1" applyFont="1" applyBorder="1" applyAlignment="1" applyProtection="1">
      <alignment horizontal="left"/>
    </xf>
    <xf numFmtId="164" fontId="10" fillId="0" borderId="10" xfId="0" applyNumberFormat="1" applyFont="1" applyFill="1" applyBorder="1" applyAlignment="1" applyProtection="1"/>
    <xf numFmtId="49" fontId="46" fillId="37" borderId="0" xfId="3" applyNumberFormat="1" applyFont="1" applyFill="1" applyAlignment="1" applyProtection="1">
      <alignment horizontal="left"/>
    </xf>
    <xf numFmtId="49" fontId="47" fillId="37" borderId="0" xfId="3" applyNumberFormat="1" applyFont="1" applyFill="1" applyAlignment="1" applyProtection="1">
      <alignment horizontal="left"/>
    </xf>
    <xf numFmtId="164" fontId="46" fillId="37" borderId="11" xfId="0" applyNumberFormat="1" applyFont="1" applyFill="1" applyBorder="1" applyAlignment="1" applyProtection="1">
      <alignment horizontal="center"/>
    </xf>
    <xf numFmtId="164" fontId="47" fillId="37" borderId="0" xfId="0" applyNumberFormat="1" applyFont="1" applyFill="1" applyBorder="1" applyAlignment="1" applyProtection="1">
      <alignment horizontal="center"/>
    </xf>
    <xf numFmtId="0" fontId="46" fillId="37" borderId="0" xfId="0" applyNumberFormat="1" applyFont="1" applyFill="1" applyBorder="1" applyAlignment="1" applyProtection="1">
      <alignment horizontal="right" wrapText="1"/>
    </xf>
    <xf numFmtId="0" fontId="46" fillId="37" borderId="10" xfId="0" applyNumberFormat="1" applyFont="1" applyFill="1" applyBorder="1" applyProtection="1"/>
    <xf numFmtId="164" fontId="47" fillId="37" borderId="10" xfId="0" applyNumberFormat="1" applyFont="1" applyFill="1" applyBorder="1" applyProtection="1"/>
    <xf numFmtId="0" fontId="12" fillId="0" borderId="0" xfId="3" applyFont="1" applyBorder="1" applyAlignment="1" applyProtection="1">
      <alignment horizontal="center"/>
    </xf>
    <xf numFmtId="0" fontId="11" fillId="0" borderId="0" xfId="0" applyNumberFormat="1" applyFont="1" applyBorder="1" applyAlignment="1" applyProtection="1">
      <alignment horizontal="left"/>
    </xf>
    <xf numFmtId="0" fontId="11" fillId="0" borderId="0" xfId="0" applyNumberFormat="1" applyFont="1" applyBorder="1" applyAlignment="1" applyProtection="1">
      <alignment horizontal="center"/>
    </xf>
    <xf numFmtId="3" fontId="12" fillId="0" borderId="0" xfId="0" applyNumberFormat="1" applyFont="1" applyFill="1" applyBorder="1" applyAlignment="1" applyProtection="1">
      <alignment horizontal="right"/>
    </xf>
    <xf numFmtId="3" fontId="12" fillId="4" borderId="0" xfId="0" applyNumberFormat="1" applyFont="1" applyFill="1" applyBorder="1" applyAlignment="1" applyProtection="1">
      <alignment horizontal="right"/>
    </xf>
    <xf numFmtId="0" fontId="46" fillId="37" borderId="11" xfId="3" applyFont="1" applyFill="1" applyBorder="1" applyProtection="1"/>
    <xf numFmtId="0" fontId="46" fillId="37" borderId="11" xfId="3" applyFont="1" applyFill="1" applyBorder="1" applyAlignment="1" applyProtection="1">
      <alignment horizontal="center"/>
    </xf>
    <xf numFmtId="165" fontId="46" fillId="37" borderId="11" xfId="3" applyNumberFormat="1" applyFont="1" applyFill="1" applyBorder="1" applyProtection="1"/>
    <xf numFmtId="164" fontId="46" fillId="37" borderId="11" xfId="0" applyNumberFormat="1" applyFont="1" applyFill="1" applyBorder="1" applyAlignment="1" applyProtection="1">
      <alignment horizontal="fill"/>
    </xf>
    <xf numFmtId="0" fontId="46" fillId="37" borderId="0" xfId="0" applyNumberFormat="1" applyFont="1" applyFill="1" applyBorder="1" applyAlignment="1" applyProtection="1">
      <alignment horizontal="left"/>
    </xf>
    <xf numFmtId="0" fontId="46" fillId="37" borderId="0" xfId="0" applyNumberFormat="1" applyFont="1" applyFill="1" applyBorder="1" applyAlignment="1" applyProtection="1">
      <alignment horizontal="center"/>
    </xf>
    <xf numFmtId="0" fontId="49" fillId="37" borderId="10" xfId="3" applyFont="1" applyFill="1" applyBorder="1" applyAlignment="1" applyProtection="1">
      <alignment horizontal="left"/>
    </xf>
    <xf numFmtId="165" fontId="49" fillId="37" borderId="10" xfId="3" applyNumberFormat="1" applyFont="1" applyFill="1" applyBorder="1" applyAlignment="1" applyProtection="1">
      <alignment horizontal="center"/>
    </xf>
    <xf numFmtId="167" fontId="46" fillId="37" borderId="10" xfId="0" applyNumberFormat="1" applyFont="1" applyFill="1" applyBorder="1" applyProtection="1"/>
    <xf numFmtId="167" fontId="10" fillId="0" borderId="0" xfId="0" applyNumberFormat="1" applyFont="1" applyBorder="1" applyAlignment="1" applyProtection="1">
      <alignment horizontal="right"/>
    </xf>
    <xf numFmtId="168" fontId="12" fillId="0" borderId="0" xfId="0" applyNumberFormat="1" applyFont="1" applyBorder="1" applyAlignment="1" applyProtection="1">
      <alignment horizontal="right"/>
    </xf>
    <xf numFmtId="168" fontId="12" fillId="0" borderId="0" xfId="0" applyNumberFormat="1" applyFont="1" applyFill="1" applyBorder="1" applyAlignment="1" applyProtection="1">
      <alignment horizontal="right"/>
    </xf>
    <xf numFmtId="164" fontId="11" fillId="0" borderId="10" xfId="0" applyNumberFormat="1" applyFont="1" applyFill="1" applyBorder="1" applyAlignment="1" applyProtection="1">
      <alignment horizontal="center"/>
    </xf>
    <xf numFmtId="164" fontId="11" fillId="0" borderId="0" xfId="0" applyNumberFormat="1" applyFont="1" applyBorder="1" applyAlignment="1" applyProtection="1"/>
    <xf numFmtId="0" fontId="12" fillId="0" borderId="10" xfId="3" applyFont="1" applyBorder="1" applyAlignment="1" applyProtection="1">
      <alignment horizontal="right"/>
    </xf>
    <xf numFmtId="0" fontId="12" fillId="0" borderId="10" xfId="3" applyFont="1" applyBorder="1" applyProtection="1"/>
    <xf numFmtId="165" fontId="12" fillId="0" borderId="10" xfId="3" applyNumberFormat="1" applyFont="1" applyBorder="1" applyAlignment="1" applyProtection="1">
      <alignment horizontal="right"/>
    </xf>
    <xf numFmtId="0" fontId="11" fillId="0" borderId="10" xfId="0" applyNumberFormat="1" applyFont="1" applyFill="1" applyBorder="1" applyAlignment="1" applyProtection="1">
      <alignment horizontal="right"/>
    </xf>
    <xf numFmtId="0" fontId="46" fillId="37" borderId="0" xfId="3" applyFont="1" applyFill="1" applyBorder="1" applyAlignment="1" applyProtection="1">
      <alignment horizontal="right"/>
    </xf>
    <xf numFmtId="0" fontId="46" fillId="37" borderId="0" xfId="3" applyFont="1" applyFill="1" applyBorder="1" applyProtection="1"/>
    <xf numFmtId="165" fontId="46" fillId="37" borderId="0" xfId="3" applyNumberFormat="1" applyFont="1" applyFill="1" applyBorder="1" applyAlignment="1" applyProtection="1">
      <alignment horizontal="right"/>
    </xf>
    <xf numFmtId="165" fontId="46" fillId="37" borderId="12" xfId="3" applyNumberFormat="1" applyFont="1" applyFill="1" applyBorder="1" applyAlignment="1" applyProtection="1">
      <alignment horizontal="center"/>
    </xf>
    <xf numFmtId="164" fontId="46" fillId="37" borderId="0" xfId="0" applyNumberFormat="1" applyFont="1" applyFill="1" applyBorder="1" applyProtection="1"/>
    <xf numFmtId="0" fontId="46" fillId="37" borderId="10" xfId="0" applyNumberFormat="1" applyFont="1" applyFill="1" applyBorder="1" applyAlignment="1" applyProtection="1">
      <alignment horizontal="center"/>
    </xf>
    <xf numFmtId="0" fontId="11" fillId="0" borderId="11" xfId="0" applyNumberFormat="1" applyFont="1" applyFill="1" applyBorder="1" applyAlignment="1" applyProtection="1">
      <alignment horizontal="left"/>
    </xf>
    <xf numFmtId="167" fontId="11" fillId="0" borderId="11" xfId="0" applyNumberFormat="1" applyFont="1" applyFill="1" applyBorder="1" applyProtection="1"/>
    <xf numFmtId="0" fontId="11" fillId="0" borderId="11" xfId="0" applyNumberFormat="1" applyFont="1" applyBorder="1" applyAlignment="1" applyProtection="1">
      <alignment horizontal="right"/>
    </xf>
    <xf numFmtId="164" fontId="12" fillId="0" borderId="0" xfId="0" applyNumberFormat="1" applyFont="1" applyBorder="1" applyAlignment="1" applyProtection="1">
      <alignment horizontal="center"/>
    </xf>
    <xf numFmtId="164" fontId="12" fillId="0" borderId="0" xfId="0" applyNumberFormat="1" applyFont="1" applyFill="1" applyBorder="1" applyAlignment="1" applyProtection="1">
      <alignment horizontal="center"/>
    </xf>
    <xf numFmtId="0" fontId="46" fillId="37" borderId="11" xfId="3" applyFont="1" applyFill="1" applyBorder="1" applyAlignment="1" applyProtection="1">
      <alignment horizontal="right"/>
    </xf>
    <xf numFmtId="165" fontId="46" fillId="37" borderId="11" xfId="3" applyNumberFormat="1" applyFont="1" applyFill="1" applyBorder="1" applyAlignment="1" applyProtection="1">
      <alignment horizontal="right"/>
    </xf>
    <xf numFmtId="0" fontId="46" fillId="37" borderId="11" xfId="0" applyNumberFormat="1" applyFont="1" applyFill="1" applyBorder="1" applyAlignment="1" applyProtection="1">
      <alignment horizontal="right"/>
    </xf>
    <xf numFmtId="165" fontId="46" fillId="37" borderId="13" xfId="3" applyNumberFormat="1" applyFont="1" applyFill="1" applyBorder="1" applyAlignment="1" applyProtection="1">
      <alignment horizontal="center"/>
    </xf>
    <xf numFmtId="165" fontId="46" fillId="37" borderId="0" xfId="3" applyNumberFormat="1" applyFont="1" applyFill="1" applyBorder="1" applyAlignment="1" applyProtection="1">
      <alignment horizontal="left"/>
    </xf>
    <xf numFmtId="165" fontId="49" fillId="37" borderId="0" xfId="3" applyNumberFormat="1" applyFont="1" applyFill="1" applyBorder="1" applyAlignment="1" applyProtection="1">
      <alignment horizontal="right"/>
    </xf>
    <xf numFmtId="165" fontId="49" fillId="37" borderId="0" xfId="3" applyNumberFormat="1" applyFont="1" applyFill="1" applyBorder="1" applyAlignment="1" applyProtection="1">
      <alignment horizontal="center"/>
    </xf>
    <xf numFmtId="165" fontId="12" fillId="4" borderId="0" xfId="0" applyNumberFormat="1" applyFont="1" applyFill="1" applyBorder="1" applyAlignment="1" applyProtection="1">
      <alignment horizontal="right"/>
    </xf>
    <xf numFmtId="49" fontId="12" fillId="4" borderId="0" xfId="3" applyNumberFormat="1" applyFont="1" applyFill="1" applyAlignment="1" applyProtection="1">
      <alignment horizontal="left"/>
    </xf>
    <xf numFmtId="49" fontId="3" fillId="4" borderId="0" xfId="3" applyNumberFormat="1" applyFont="1" applyFill="1" applyAlignment="1" applyProtection="1">
      <alignment horizontal="left"/>
    </xf>
    <xf numFmtId="0" fontId="12" fillId="4" borderId="0" xfId="0" applyNumberFormat="1" applyFont="1" applyFill="1" applyBorder="1" applyAlignment="1" applyProtection="1">
      <alignment horizontal="left"/>
    </xf>
    <xf numFmtId="171" fontId="12" fillId="0" borderId="0" xfId="5" applyNumberFormat="1" applyFont="1" applyBorder="1" applyAlignment="1" applyProtection="1">
      <alignment horizontal="right"/>
    </xf>
    <xf numFmtId="171" fontId="12" fillId="0" borderId="0" xfId="3" applyNumberFormat="1" applyFont="1" applyBorder="1" applyAlignment="1" applyProtection="1">
      <alignment horizontal="right"/>
    </xf>
    <xf numFmtId="167" fontId="12" fillId="0" borderId="0" xfId="1" applyNumberFormat="1" applyFont="1" applyFill="1" applyBorder="1"/>
    <xf numFmtId="164" fontId="46" fillId="37" borderId="0" xfId="0" applyNumberFormat="1" applyFont="1" applyFill="1" applyBorder="1" applyAlignment="1" applyProtection="1">
      <alignment horizontal="left" wrapText="1"/>
    </xf>
    <xf numFmtId="166" fontId="0" fillId="0" borderId="0" xfId="0" applyNumberFormat="1"/>
    <xf numFmtId="1" fontId="0" fillId="0" borderId="0" xfId="0" applyNumberFormat="1"/>
    <xf numFmtId="166" fontId="0" fillId="0" borderId="0" xfId="0" applyNumberFormat="1" applyAlignment="1">
      <alignment wrapText="1"/>
    </xf>
    <xf numFmtId="164" fontId="0" fillId="0" borderId="0" xfId="0" applyNumberFormat="1" applyAlignment="1">
      <alignment horizontal="left" wrapText="1"/>
    </xf>
    <xf numFmtId="166" fontId="12" fillId="0" borderId="0" xfId="0" applyNumberFormat="1" applyFont="1" applyProtection="1"/>
    <xf numFmtId="166" fontId="13" fillId="0" borderId="0" xfId="0" applyNumberFormat="1" applyFont="1" applyFill="1" applyBorder="1" applyProtection="1">
      <protection locked="0"/>
    </xf>
    <xf numFmtId="166" fontId="12" fillId="0" borderId="0" xfId="0" applyNumberFormat="1" applyFont="1" applyFill="1" applyBorder="1" applyAlignment="1" applyProtection="1">
      <alignment horizontal="right"/>
      <protection locked="0"/>
    </xf>
    <xf numFmtId="166" fontId="12" fillId="0" borderId="0" xfId="0" applyNumberFormat="1" applyFont="1" applyFill="1" applyProtection="1"/>
    <xf numFmtId="166" fontId="12" fillId="0" borderId="0" xfId="0" applyNumberFormat="1" applyFont="1" applyFill="1" applyAlignment="1" applyProtection="1">
      <alignment wrapText="1"/>
    </xf>
    <xf numFmtId="166" fontId="12" fillId="4" borderId="0" xfId="0" applyNumberFormat="1" applyFont="1" applyFill="1" applyProtection="1"/>
    <xf numFmtId="166" fontId="46" fillId="37" borderId="0" xfId="0" applyNumberFormat="1" applyFont="1" applyFill="1" applyBorder="1" applyProtection="1">
      <protection locked="0"/>
    </xf>
    <xf numFmtId="165" fontId="46" fillId="37" borderId="0" xfId="3" applyNumberFormat="1" applyFont="1" applyFill="1" applyBorder="1" applyAlignment="1" applyProtection="1">
      <alignment horizontal="center"/>
    </xf>
    <xf numFmtId="172" fontId="46" fillId="37" borderId="0" xfId="0" applyNumberFormat="1" applyFont="1" applyFill="1" applyProtection="1"/>
    <xf numFmtId="172" fontId="46" fillId="37" borderId="0" xfId="0" applyNumberFormat="1" applyFont="1" applyFill="1" applyAlignment="1" applyProtection="1">
      <alignment horizontal="right"/>
    </xf>
    <xf numFmtId="172" fontId="12" fillId="0" borderId="0" xfId="0" applyNumberFormat="1" applyFont="1" applyFill="1" applyProtection="1"/>
    <xf numFmtId="172" fontId="12" fillId="2" borderId="0" xfId="0" applyNumberFormat="1" applyFont="1" applyFill="1" applyProtection="1"/>
    <xf numFmtId="172" fontId="12" fillId="2" borderId="0" xfId="0" applyNumberFormat="1" applyFont="1" applyFill="1" applyProtection="1">
      <protection locked="0"/>
    </xf>
    <xf numFmtId="172" fontId="12" fillId="0" borderId="0" xfId="0" applyNumberFormat="1" applyFont="1" applyFill="1" applyProtection="1">
      <protection locked="0"/>
    </xf>
    <xf numFmtId="172" fontId="46" fillId="37" borderId="0" xfId="0" applyNumberFormat="1" applyFont="1" applyFill="1" applyBorder="1" applyProtection="1"/>
    <xf numFmtId="172" fontId="46" fillId="37" borderId="0" xfId="0" applyNumberFormat="1" applyFont="1" applyFill="1" applyBorder="1" applyProtection="1">
      <protection locked="0"/>
    </xf>
    <xf numFmtId="172" fontId="46" fillId="37" borderId="0" xfId="0" applyNumberFormat="1" applyFont="1" applyFill="1" applyBorder="1" applyAlignment="1" applyProtection="1">
      <alignment horizontal="right"/>
      <protection locked="0"/>
    </xf>
    <xf numFmtId="172" fontId="12" fillId="0" borderId="0" xfId="0" applyNumberFormat="1" applyFont="1" applyBorder="1" applyProtection="1"/>
    <xf numFmtId="172" fontId="12" fillId="0" borderId="0" xfId="0" applyNumberFormat="1" applyFont="1" applyFill="1" applyBorder="1" applyProtection="1"/>
    <xf numFmtId="172" fontId="12" fillId="0" borderId="0" xfId="0" applyNumberFormat="1" applyFont="1" applyFill="1" applyBorder="1" applyAlignment="1" applyProtection="1">
      <alignment horizontal="right"/>
    </xf>
    <xf numFmtId="172" fontId="12" fillId="0" borderId="0" xfId="0" applyNumberFormat="1" applyFont="1" applyBorder="1" applyProtection="1">
      <protection locked="0"/>
    </xf>
    <xf numFmtId="172" fontId="12" fillId="0" borderId="0" xfId="0" applyNumberFormat="1" applyFont="1" applyFill="1" applyBorder="1" applyProtection="1">
      <protection locked="0"/>
    </xf>
    <xf numFmtId="172" fontId="12" fillId="0" borderId="0" xfId="0" applyNumberFormat="1" applyFont="1" applyFill="1" applyBorder="1" applyAlignment="1" applyProtection="1">
      <alignment horizontal="right"/>
      <protection locked="0"/>
    </xf>
    <xf numFmtId="172" fontId="12" fillId="4" borderId="0" xfId="0" applyNumberFormat="1" applyFont="1" applyFill="1" applyBorder="1" applyProtection="1"/>
    <xf numFmtId="172" fontId="12" fillId="0" borderId="0" xfId="0" applyNumberFormat="1" applyFont="1" applyFill="1" applyAlignment="1" applyProtection="1">
      <alignment horizontal="right" wrapText="1"/>
    </xf>
    <xf numFmtId="172" fontId="12" fillId="4" borderId="0" xfId="0" applyNumberFormat="1" applyFont="1" applyFill="1" applyProtection="1"/>
    <xf numFmtId="172" fontId="12" fillId="4" borderId="0" xfId="0" applyNumberFormat="1" applyFont="1" applyFill="1" applyBorder="1" applyProtection="1">
      <protection locked="0"/>
    </xf>
    <xf numFmtId="172" fontId="12" fillId="4" borderId="0" xfId="0" applyNumberFormat="1" applyFont="1" applyFill="1" applyProtection="1">
      <protection locked="0"/>
    </xf>
    <xf numFmtId="172" fontId="12" fillId="4" borderId="0" xfId="0" applyNumberFormat="1" applyFont="1" applyFill="1" applyBorder="1" applyAlignment="1" applyProtection="1">
      <alignment horizontal="right"/>
    </xf>
    <xf numFmtId="172" fontId="46" fillId="37" borderId="10" xfId="0" applyNumberFormat="1" applyFont="1" applyFill="1" applyBorder="1" applyProtection="1"/>
    <xf numFmtId="172" fontId="46" fillId="37" borderId="10" xfId="0" applyNumberFormat="1" applyFont="1" applyFill="1" applyBorder="1" applyAlignment="1" applyProtection="1">
      <alignment horizontal="right"/>
    </xf>
    <xf numFmtId="167" fontId="46" fillId="37" borderId="10" xfId="0" applyNumberFormat="1" applyFont="1" applyFill="1" applyBorder="1" applyAlignment="1" applyProtection="1">
      <alignment horizontal="left"/>
    </xf>
    <xf numFmtId="167" fontId="45" fillId="37" borderId="10" xfId="0" applyNumberFormat="1" applyFont="1" applyFill="1" applyBorder="1" applyAlignment="1" applyProtection="1">
      <alignment horizontal="right"/>
    </xf>
    <xf numFmtId="172" fontId="46" fillId="37" borderId="0" xfId="0" applyNumberFormat="1" applyFont="1" applyFill="1" applyBorder="1" applyAlignment="1" applyProtection="1">
      <alignment horizontal="right"/>
    </xf>
    <xf numFmtId="172" fontId="12" fillId="0" borderId="0" xfId="0" applyNumberFormat="1" applyFont="1" applyFill="1" applyAlignment="1" applyProtection="1">
      <alignment horizontal="right"/>
    </xf>
    <xf numFmtId="172" fontId="12" fillId="0" borderId="0" xfId="0" applyNumberFormat="1" applyFont="1" applyFill="1" applyAlignment="1" applyProtection="1">
      <alignment horizontal="right"/>
      <protection locked="0"/>
    </xf>
    <xf numFmtId="172" fontId="12" fillId="4" borderId="0" xfId="0" applyNumberFormat="1" applyFont="1" applyFill="1" applyAlignment="1" applyProtection="1">
      <alignment horizontal="right"/>
    </xf>
    <xf numFmtId="172" fontId="12" fillId="4" borderId="0" xfId="0" applyNumberFormat="1" applyFont="1" applyFill="1" applyAlignment="1" applyProtection="1">
      <alignment horizontal="right"/>
      <protection locked="0"/>
    </xf>
    <xf numFmtId="172" fontId="46" fillId="37" borderId="0" xfId="0" applyNumberFormat="1" applyFont="1" applyFill="1" applyAlignment="1" applyProtection="1">
      <alignment horizontal="right"/>
      <protection locked="0"/>
    </xf>
    <xf numFmtId="172" fontId="11" fillId="0" borderId="0" xfId="0" applyNumberFormat="1" applyFont="1" applyFill="1" applyProtection="1"/>
    <xf numFmtId="172" fontId="11" fillId="0" borderId="0" xfId="0" applyNumberFormat="1" applyFont="1" applyFill="1" applyProtection="1">
      <protection locked="0"/>
    </xf>
    <xf numFmtId="172" fontId="11" fillId="0" borderId="0" xfId="0" applyNumberFormat="1" applyFont="1" applyFill="1" applyAlignment="1" applyProtection="1">
      <alignment horizontal="right"/>
      <protection locked="0"/>
    </xf>
    <xf numFmtId="172" fontId="11" fillId="0" borderId="0" xfId="0" applyNumberFormat="1" applyFont="1" applyFill="1" applyAlignment="1" applyProtection="1">
      <alignment horizontal="right"/>
    </xf>
    <xf numFmtId="172" fontId="11" fillId="4" borderId="0" xfId="0" applyNumberFormat="1" applyFont="1" applyFill="1" applyProtection="1"/>
    <xf numFmtId="172" fontId="11" fillId="4" borderId="0" xfId="0" applyNumberFormat="1" applyFont="1" applyFill="1" applyProtection="1">
      <protection locked="0"/>
    </xf>
    <xf numFmtId="172" fontId="11" fillId="0" borderId="0" xfId="0" applyNumberFormat="1" applyFont="1" applyFill="1" applyBorder="1" applyProtection="1"/>
    <xf numFmtId="172" fontId="11" fillId="4" borderId="0" xfId="0" applyNumberFormat="1" applyFont="1" applyFill="1" applyBorder="1" applyProtection="1"/>
    <xf numFmtId="172" fontId="11" fillId="4" borderId="0" xfId="0" applyNumberFormat="1" applyFont="1" applyFill="1" applyBorder="1" applyProtection="1">
      <protection locked="0"/>
    </xf>
    <xf numFmtId="172" fontId="11" fillId="0" borderId="0" xfId="0" applyNumberFormat="1" applyFont="1" applyFill="1" applyBorder="1" applyProtection="1">
      <protection locked="0"/>
    </xf>
    <xf numFmtId="172" fontId="11" fillId="0" borderId="0" xfId="0" applyNumberFormat="1" applyFont="1" applyFill="1" applyBorder="1" applyAlignment="1" applyProtection="1">
      <alignment horizontal="right"/>
    </xf>
    <xf numFmtId="172" fontId="11" fillId="0" borderId="0" xfId="0" applyNumberFormat="1" applyFont="1" applyFill="1" applyBorder="1" applyAlignment="1" applyProtection="1">
      <alignment horizontal="right"/>
      <protection locked="0"/>
    </xf>
    <xf numFmtId="172" fontId="11" fillId="4" borderId="0" xfId="0" applyNumberFormat="1" applyFont="1" applyFill="1" applyAlignment="1" applyProtection="1">
      <alignment horizontal="right"/>
    </xf>
    <xf numFmtId="172" fontId="11" fillId="4" borderId="0" xfId="0" applyNumberFormat="1" applyFont="1" applyFill="1" applyAlignment="1" applyProtection="1">
      <alignment horizontal="right"/>
      <protection locked="0"/>
    </xf>
    <xf numFmtId="172" fontId="12" fillId="0" borderId="0" xfId="0" applyNumberFormat="1" applyFont="1" applyAlignment="1" applyProtection="1">
      <alignment horizontal="right"/>
    </xf>
    <xf numFmtId="172" fontId="12" fillId="0" borderId="0" xfId="0" applyNumberFormat="1" applyFont="1" applyAlignment="1" applyProtection="1">
      <alignment horizontal="right"/>
      <protection locked="0"/>
    </xf>
    <xf numFmtId="0" fontId="46" fillId="37" borderId="10" xfId="0" applyNumberFormat="1" applyFont="1" applyFill="1" applyBorder="1" applyAlignment="1" applyProtection="1">
      <alignment horizontal="left"/>
    </xf>
    <xf numFmtId="172" fontId="46" fillId="37" borderId="10" xfId="0" applyNumberFormat="1" applyFont="1" applyFill="1" applyBorder="1" applyAlignment="1" applyProtection="1">
      <alignment horizontal="right"/>
      <protection locked="0"/>
    </xf>
    <xf numFmtId="172" fontId="12" fillId="0" borderId="0" xfId="0" applyNumberFormat="1" applyFont="1" applyBorder="1" applyAlignment="1" applyProtection="1">
      <alignment horizontal="right"/>
    </xf>
    <xf numFmtId="172" fontId="12" fillId="0" borderId="0" xfId="0" applyNumberFormat="1" applyFont="1" applyProtection="1"/>
    <xf numFmtId="172" fontId="12" fillId="0" borderId="0" xfId="5" applyNumberFormat="1" applyFont="1" applyBorder="1" applyAlignment="1" applyProtection="1">
      <alignment horizontal="right"/>
    </xf>
    <xf numFmtId="172" fontId="12" fillId="0" borderId="0" xfId="3" applyNumberFormat="1" applyFont="1" applyBorder="1" applyAlignment="1" applyProtection="1">
      <alignment horizontal="right"/>
    </xf>
    <xf numFmtId="172" fontId="12" fillId="0" borderId="0" xfId="1" applyNumberFormat="1" applyFont="1" applyFill="1" applyBorder="1"/>
    <xf numFmtId="172" fontId="12" fillId="4" borderId="0" xfId="0" applyNumberFormat="1" applyFont="1" applyFill="1" applyBorder="1" applyAlignment="1" applyProtection="1">
      <alignment horizontal="right"/>
      <protection locked="0"/>
    </xf>
    <xf numFmtId="172" fontId="11" fillId="0" borderId="0" xfId="0" applyNumberFormat="1" applyFont="1" applyBorder="1" applyAlignment="1" applyProtection="1">
      <alignment horizontal="right"/>
    </xf>
    <xf numFmtId="167" fontId="50" fillId="0" borderId="0" xfId="49" applyNumberFormat="1" applyFont="1"/>
    <xf numFmtId="166" fontId="50" fillId="0" borderId="0" xfId="49" applyNumberFormat="1" applyFont="1"/>
    <xf numFmtId="2" fontId="12" fillId="4" borderId="0" xfId="0" applyNumberFormat="1" applyFont="1" applyFill="1" applyProtection="1"/>
    <xf numFmtId="164" fontId="12" fillId="0" borderId="0" xfId="0" applyNumberFormat="1" applyFont="1" applyFill="1" applyBorder="1" applyAlignment="1" applyProtection="1">
      <alignment horizontal="right" vertical="center"/>
    </xf>
    <xf numFmtId="164" fontId="45" fillId="37" borderId="11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 applyFill="1" applyAlignment="1" applyProtection="1">
      <alignment horizontal="right"/>
    </xf>
    <xf numFmtId="164" fontId="21" fillId="0" borderId="0" xfId="0" applyNumberFormat="1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 applyProtection="1">
      <alignment horizontal="right"/>
    </xf>
    <xf numFmtId="164" fontId="10" fillId="0" borderId="0" xfId="0" applyNumberFormat="1" applyFont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right"/>
    </xf>
    <xf numFmtId="164" fontId="11" fillId="0" borderId="0" xfId="0" applyNumberFormat="1" applyFont="1" applyBorder="1" applyAlignment="1" applyProtection="1">
      <alignment horizontal="right"/>
    </xf>
    <xf numFmtId="164" fontId="46" fillId="37" borderId="11" xfId="0" applyNumberFormat="1" applyFont="1" applyFill="1" applyBorder="1" applyAlignment="1" applyProtection="1">
      <alignment horizontal="center" vertical="center"/>
    </xf>
    <xf numFmtId="164" fontId="46" fillId="37" borderId="11" xfId="0" applyNumberFormat="1" applyFont="1" applyFill="1" applyBorder="1" applyAlignment="1" applyProtection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167" fontId="12" fillId="0" borderId="0" xfId="0" applyNumberFormat="1" applyFont="1" applyBorder="1" applyAlignment="1" applyProtection="1">
      <alignment horizontal="right"/>
    </xf>
    <xf numFmtId="167" fontId="46" fillId="37" borderId="11" xfId="0" applyNumberFormat="1" applyFont="1" applyFill="1" applyBorder="1" applyAlignment="1" applyProtection="1">
      <alignment horizontal="right"/>
    </xf>
    <xf numFmtId="164" fontId="21" fillId="0" borderId="0" xfId="0" applyNumberFormat="1" applyFont="1" applyProtection="1"/>
    <xf numFmtId="49" fontId="13" fillId="0" borderId="0" xfId="3" applyNumberFormat="1" applyFont="1" applyAlignment="1" applyProtection="1">
      <alignment horizontal="center"/>
    </xf>
    <xf numFmtId="49" fontId="51" fillId="0" borderId="0" xfId="3" applyNumberFormat="1" applyFont="1" applyAlignment="1" applyProtection="1"/>
    <xf numFmtId="0" fontId="12" fillId="0" borderId="10" xfId="0" applyNumberFormat="1" applyFont="1" applyFill="1" applyBorder="1" applyAlignment="1" applyProtection="1">
      <alignment horizontal="center"/>
    </xf>
    <xf numFmtId="0" fontId="12" fillId="0" borderId="10" xfId="0" applyNumberFormat="1" applyFont="1" applyFill="1" applyBorder="1" applyProtection="1"/>
    <xf numFmtId="0" fontId="12" fillId="0" borderId="0" xfId="0" applyNumberFormat="1" applyFont="1" applyFill="1" applyAlignment="1" applyProtection="1">
      <alignment horizontal="center"/>
    </xf>
    <xf numFmtId="0" fontId="12" fillId="0" borderId="0" xfId="0" applyNumberFormat="1" applyFont="1" applyFill="1" applyProtection="1"/>
    <xf numFmtId="164" fontId="12" fillId="0" borderId="0" xfId="0" applyNumberFormat="1" applyFont="1" applyFill="1" applyAlignment="1" applyProtection="1">
      <alignment horizontal="center"/>
    </xf>
    <xf numFmtId="164" fontId="51" fillId="0" borderId="0" xfId="0" applyNumberFormat="1" applyFont="1" applyAlignment="1" applyProtection="1"/>
    <xf numFmtId="164" fontId="10" fillId="0" borderId="0" xfId="0" applyNumberFormat="1" applyFont="1" applyAlignment="1" applyProtection="1"/>
    <xf numFmtId="0" fontId="12" fillId="37" borderId="0" xfId="0" applyNumberFormat="1" applyFont="1" applyFill="1" applyProtection="1"/>
    <xf numFmtId="0" fontId="12" fillId="4" borderId="0" xfId="0" applyNumberFormat="1" applyFont="1" applyFill="1" applyProtection="1"/>
    <xf numFmtId="164" fontId="45" fillId="37" borderId="0" xfId="0" applyNumberFormat="1" applyFont="1" applyFill="1" applyProtection="1"/>
    <xf numFmtId="0" fontId="46" fillId="37" borderId="11" xfId="0" applyNumberFormat="1" applyFont="1" applyFill="1" applyBorder="1" applyProtection="1"/>
    <xf numFmtId="169" fontId="12" fillId="0" borderId="0" xfId="0" applyNumberFormat="1" applyFont="1" applyProtection="1"/>
    <xf numFmtId="169" fontId="21" fillId="0" borderId="0" xfId="0" applyNumberFormat="1" applyFont="1" applyProtection="1"/>
    <xf numFmtId="169" fontId="12" fillId="0" borderId="0" xfId="0" applyNumberFormat="1" applyFont="1" applyFill="1" applyProtection="1"/>
    <xf numFmtId="169" fontId="12" fillId="4" borderId="0" xfId="0" applyNumberFormat="1" applyFont="1" applyFill="1" applyProtection="1"/>
    <xf numFmtId="169" fontId="52" fillId="0" borderId="0" xfId="0" applyNumberFormat="1" applyFont="1" applyProtection="1"/>
    <xf numFmtId="164" fontId="12" fillId="0" borderId="10" xfId="0" applyNumberFormat="1" applyFont="1" applyBorder="1" applyAlignment="1" applyProtection="1">
      <alignment horizontal="center"/>
    </xf>
    <xf numFmtId="0" fontId="12" fillId="0" borderId="0" xfId="0" applyNumberFormat="1" applyFont="1" applyBorder="1" applyProtection="1"/>
    <xf numFmtId="164" fontId="46" fillId="37" borderId="0" xfId="0" applyNumberFormat="1" applyFont="1" applyFill="1" applyProtection="1"/>
    <xf numFmtId="169" fontId="21" fillId="3" borderId="0" xfId="0" applyNumberFormat="1" applyFont="1" applyFill="1" applyProtection="1"/>
    <xf numFmtId="165" fontId="46" fillId="37" borderId="0" xfId="3" applyNumberFormat="1" applyFont="1" applyFill="1" applyBorder="1" applyAlignment="1" applyProtection="1">
      <alignment horizontal="center"/>
    </xf>
    <xf numFmtId="164" fontId="12" fillId="0" borderId="0" xfId="0" applyNumberFormat="1" applyFont="1" applyBorder="1" applyAlignment="1" applyProtection="1">
      <alignment horizontal="left"/>
    </xf>
  </cellXfs>
  <cellStyles count="63">
    <cellStyle name="20% - Énfasis1" xfId="24" builtinId="30" customBuiltin="1"/>
    <cellStyle name="20% - Énfasis1 2" xfId="51"/>
    <cellStyle name="20% - Énfasis2" xfId="28" builtinId="34" customBuiltin="1"/>
    <cellStyle name="20% - Énfasis2 2" xfId="53"/>
    <cellStyle name="20% - Énfasis3" xfId="32" builtinId="38" customBuiltin="1"/>
    <cellStyle name="20% - Énfasis3 2" xfId="55"/>
    <cellStyle name="20% - Énfasis4" xfId="36" builtinId="42" customBuiltin="1"/>
    <cellStyle name="20% - Énfasis4 2" xfId="57"/>
    <cellStyle name="20% - Énfasis5" xfId="40" builtinId="46" customBuiltin="1"/>
    <cellStyle name="20% - Énfasis5 2" xfId="59"/>
    <cellStyle name="20% - Énfasis6" xfId="44" builtinId="50" customBuiltin="1"/>
    <cellStyle name="20% - Énfasis6 2" xfId="61"/>
    <cellStyle name="40% - Énfasis1" xfId="25" builtinId="31" customBuiltin="1"/>
    <cellStyle name="40% - Énfasis1 2" xfId="52"/>
    <cellStyle name="40% - Énfasis2" xfId="29" builtinId="35" customBuiltin="1"/>
    <cellStyle name="40% - Énfasis2 2" xfId="54"/>
    <cellStyle name="40% - Énfasis3" xfId="33" builtinId="39" customBuiltin="1"/>
    <cellStyle name="40% - Énfasis3 2" xfId="56"/>
    <cellStyle name="40% - Énfasis4" xfId="37" builtinId="43" customBuiltin="1"/>
    <cellStyle name="40% - Énfasis4 2" xfId="58"/>
    <cellStyle name="40% - Énfasis5" xfId="41" builtinId="47" customBuiltin="1"/>
    <cellStyle name="40% - Énfasis5 2" xfId="60"/>
    <cellStyle name="40% - Énfasis6" xfId="45" builtinId="51" customBuiltin="1"/>
    <cellStyle name="40% - Énfasis6 2" xfId="62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a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4" xfId="11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5" builtinId="20" customBuiltin="1"/>
    <cellStyle name="Incorrecto" xfId="13" builtinId="27" customBuiltin="1"/>
    <cellStyle name="Neutral" xfId="14" builtinId="28" customBuiltin="1"/>
    <cellStyle name="Normal" xfId="0" builtinId="0"/>
    <cellStyle name="Normal 2" xfId="1"/>
    <cellStyle name="Normal 3" xfId="2"/>
    <cellStyle name="Normal 4" xfId="4"/>
    <cellStyle name="Normal 4 2" xfId="6"/>
    <cellStyle name="Normal 5" xfId="47"/>
    <cellStyle name="Normal 6" xfId="49"/>
    <cellStyle name="Normal_CINT-6 2" xfId="5"/>
    <cellStyle name="Normal_CINT-78" xfId="3"/>
    <cellStyle name="Notas 2" xfId="48"/>
    <cellStyle name="Notas 3" xfId="50"/>
    <cellStyle name="Salida" xfId="16" builtinId="21" customBuiltin="1"/>
    <cellStyle name="Texto de advertencia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otal" xfId="2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 </a:t>
            </a:r>
            <a:r>
              <a:rPr lang="es-ES" sz="1400" b="1" baseline="0"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Gráfico </a:t>
            </a:r>
            <a:r>
              <a:rPr lang="es-ES" sz="1000" b="1" i="0" u="none" strike="noStrike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12.8: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Valor de la Circulación Mercantil Minorista de Bienes        UM:MMP </a:t>
            </a:r>
            <a:r>
              <a:rPr lang="es-ES" sz="14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        </a:t>
            </a:r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2"/>
          <c:order val="0"/>
          <c:tx>
            <c:strRef>
              <c:f>'Grafico 12.8'!$A$11</c:f>
              <c:strCache>
                <c:ptCount val="1"/>
                <c:pt idx="0">
                  <c:v>2018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12.8'!$B$11:$E$11</c:f>
              <c:numCache>
                <c:formatCode>#,##0.0</c:formatCode>
                <c:ptCount val="4"/>
                <c:pt idx="1">
                  <c:v>2560.1</c:v>
                </c:pt>
                <c:pt idx="2">
                  <c:v>1572.7</c:v>
                </c:pt>
                <c:pt idx="3">
                  <c:v>987.4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FCE-4ACA-829F-D43E43159F10}"/>
            </c:ext>
          </c:extLst>
        </c:ser>
        <c:ser>
          <c:idx val="3"/>
          <c:order val="1"/>
          <c:tx>
            <c:strRef>
              <c:f>'Grafico 12.8'!$A$12</c:f>
              <c:strCache>
                <c:ptCount val="1"/>
                <c:pt idx="0">
                  <c:v>2019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12.8'!$B$12:$E$12</c:f>
              <c:numCache>
                <c:formatCode>#,##0.0</c:formatCode>
                <c:ptCount val="4"/>
                <c:pt idx="1">
                  <c:v>2164.3999999999996</c:v>
                </c:pt>
                <c:pt idx="2">
                  <c:v>1250.2999999999997</c:v>
                </c:pt>
                <c:pt idx="3">
                  <c:v>914.09999999999991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FCE-4ACA-829F-D43E43159F10}"/>
            </c:ext>
          </c:extLst>
        </c:ser>
        <c:ser>
          <c:idx val="4"/>
          <c:order val="2"/>
          <c:tx>
            <c:strRef>
              <c:f>'Grafico 12.8'!$A$13</c:f>
              <c:strCache>
                <c:ptCount val="1"/>
                <c:pt idx="0">
                  <c:v>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12.8'!$B$13:$E$13</c:f>
              <c:numCache>
                <c:formatCode>#,##0.0</c:formatCode>
                <c:ptCount val="4"/>
                <c:pt idx="1">
                  <c:v>2071.6</c:v>
                </c:pt>
                <c:pt idx="2">
                  <c:v>1191.5</c:v>
                </c:pt>
                <c:pt idx="3">
                  <c:v>880.1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FCE-4ACA-829F-D43E43159F10}"/>
            </c:ext>
          </c:extLst>
        </c:ser>
        <c:ser>
          <c:idx val="5"/>
          <c:order val="3"/>
          <c:tx>
            <c:strRef>
              <c:f>'Grafico 12.8'!$A$14</c:f>
              <c:strCache>
                <c:ptCount val="1"/>
                <c:pt idx="0">
                  <c:v>2021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12.8'!$B$14:$E$14</c:f>
              <c:numCache>
                <c:formatCode>#,##0.0</c:formatCode>
                <c:ptCount val="4"/>
                <c:pt idx="1">
                  <c:v>5505.2</c:v>
                </c:pt>
                <c:pt idx="2">
                  <c:v>4175.5</c:v>
                </c:pt>
                <c:pt idx="3">
                  <c:v>1329.7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BFCE-4ACA-829F-D43E43159F10}"/>
            </c:ext>
          </c:extLst>
        </c:ser>
        <c:ser>
          <c:idx val="6"/>
          <c:order val="4"/>
          <c:tx>
            <c:strRef>
              <c:f>'Grafico 12.8'!$A$15</c:f>
              <c:strCache>
                <c:ptCount val="1"/>
                <c:pt idx="0">
                  <c:v>2022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12.8'!$B$15:$E$15</c:f>
              <c:numCache>
                <c:formatCode>#,##0.0</c:formatCode>
                <c:ptCount val="4"/>
                <c:pt idx="1">
                  <c:v>5854.2</c:v>
                </c:pt>
                <c:pt idx="2">
                  <c:v>4025</c:v>
                </c:pt>
                <c:pt idx="3">
                  <c:v>1829.2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FCE-4ACA-829F-D43E43159F10}"/>
            </c:ext>
          </c:extLst>
        </c:ser>
        <c:gapWidth val="100"/>
        <c:overlap val="-24"/>
        <c:axId val="52388608"/>
        <c:axId val="52390144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'Grafico 12.8'!$A$9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1000"/>
                          <a:satMod val="130000"/>
                        </a:schemeClr>
                      </a:gs>
                      <a:gs pos="80000">
                        <a:schemeClr val="accent1">
                          <a:shade val="93000"/>
                          <a:satMod val="130000"/>
                        </a:schemeClr>
                      </a:gs>
                      <a:gs pos="100000">
                        <a:schemeClr val="accent1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'Grafico 12.8'!$B$5:$E$8</c15:sqref>
                        </c15:formulaRef>
                      </c:ext>
                    </c:extLst>
                    <c:strCache>
                      <c:ptCount val="4"/>
                      <c:pt idx="1">
                        <c:v>Circulación Mercantil  Minorista de Bienes</c:v>
                      </c:pt>
                      <c:pt idx="2">
                        <c:v> Comercio  Minorista</c:v>
                      </c:pt>
                      <c:pt idx="3">
                        <c:v> Alimentación  Pública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'Grafico 12.8'!$B$9:$E$9</c15:sqref>
                        </c15:formulaRef>
                      </c:ext>
                    </c:extLst>
                    <c:numCache>
                      <c:formatCode>0.00E+00_)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FCE-4ACA-829F-D43E43159F1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12.8'!$A$10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2">
                          <a:shade val="51000"/>
                          <a:satMod val="130000"/>
                        </a:schemeClr>
                      </a:gs>
                      <a:gs pos="80000">
                        <a:schemeClr val="accent2">
                          <a:shade val="93000"/>
                          <a:satMod val="130000"/>
                        </a:schemeClr>
                      </a:gs>
                      <a:gs pos="100000">
                        <a:schemeClr val="accent2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12.8'!$B$5:$E$8</c15:sqref>
                        </c15:formulaRef>
                      </c:ext>
                    </c:extLst>
                    <c:strCache>
                      <c:ptCount val="4"/>
                      <c:pt idx="1">
                        <c:v>Circulación Mercantil  Minorista de Bienes</c:v>
                      </c:pt>
                      <c:pt idx="2">
                        <c:v> Comercio  Minorista</c:v>
                      </c:pt>
                      <c:pt idx="3">
                        <c:v> Alimentación  Pública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12.8'!$B$10:$E$10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FCE-4ACA-829F-D43E43159F10}"/>
                  </c:ext>
                </c:extLst>
              </c15:ser>
            </c15:filteredBarSeries>
          </c:ext>
        </c:extLst>
      </c:barChart>
      <c:catAx>
        <c:axId val="5238860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es-ES"/>
          </a:p>
        </c:txPr>
        <c:crossAx val="52390144"/>
        <c:crosses val="autoZero"/>
        <c:auto val="1"/>
        <c:lblAlgn val="ctr"/>
        <c:lblOffset val="100"/>
      </c:catAx>
      <c:valAx>
        <c:axId val="523901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es-ES"/>
          </a:p>
        </c:txPr>
        <c:crossAx val="5238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715734839904125"/>
          <c:y val="0.9129161341743276"/>
          <c:w val="0.40298148173419401"/>
          <c:h val="5.5670253260227287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es-ES"/>
        </a:p>
      </c:txPr>
    </c:legend>
    <c:plotVisOnly val="1"/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12.10: VALOR</a:t>
            </a:r>
            <a:r>
              <a:rPr lang="es-ES" sz="10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E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 LAS VENTAS POR CONCEPTO DE ALIMENTACIÓN PUBLICA AÑO 2022               UM:</a:t>
            </a:r>
            <a:r>
              <a:rPr lang="es-ES" sz="10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MMP</a:t>
            </a:r>
            <a:endParaRPr lang="es-ES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248611111111112"/>
          <c:y val="7.7065366829146484E-2"/>
        </c:manualLayout>
      </c:layout>
      <c:spPr>
        <a:noFill/>
        <a:ln>
          <a:noFill/>
        </a:ln>
        <a:effectLst/>
      </c:spPr>
    </c:title>
    <c:view3D>
      <c:rotX val="30"/>
      <c:depthPercent val="10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461113298337708"/>
          <c:y val="0.22857142857142879"/>
          <c:w val="0.61777755905511877"/>
          <c:h val="0.77142857142857302"/>
        </c:manualLayout>
      </c:layout>
      <c:pie3DChart>
        <c:varyColors val="1"/>
        <c:ser>
          <c:idx val="0"/>
          <c:order val="0"/>
          <c:dPt>
            <c:idx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F80D-4951-A654-8BD192DCBCA1}"/>
              </c:ext>
            </c:extLst>
          </c:dPt>
          <c:dPt>
            <c:idx val="1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80D-4951-A654-8BD192DCBCA1}"/>
              </c:ext>
            </c:extLst>
          </c:dPt>
          <c:dPt>
            <c:idx val="2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80D-4951-A654-8BD192DCBCA1}"/>
              </c:ext>
            </c:extLst>
          </c:dPt>
          <c:dPt>
            <c:idx val="3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80D-4951-A654-8BD192DCBCA1}"/>
              </c:ext>
            </c:extLst>
          </c:dPt>
          <c:dPt>
            <c:idx val="4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80D-4951-A654-8BD192DCBCA1}"/>
              </c:ext>
            </c:extLst>
          </c:dPt>
          <c:dLbls>
            <c:dLbl>
              <c:idx val="0"/>
              <c:layout>
                <c:manualLayout>
                  <c:x val="7.329505686789152E-2"/>
                  <c:y val="1.457586388437501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93.6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1"/>
              <c:layout>
                <c:manualLayout>
                  <c:x val="6.8493219597550198E-2"/>
                  <c:y val="-6.7330137114206157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1265.0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2"/>
              <c:layout>
                <c:manualLayout>
                  <c:x val="-6.8945319335083147E-2"/>
                  <c:y val="5.3199207272194354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199.3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3"/>
              <c:layout>
                <c:manualLayout>
                  <c:x val="-5.5652012248468954E-2"/>
                  <c:y val="1.070165002584124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199.1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4"/>
              <c:layout>
                <c:manualLayout>
                  <c:x val="-3.4761592300962381E-2"/>
                  <c:y val="1.60053514825509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72.1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es-ES"/>
              </a:p>
            </c:txPr>
            <c:dLblPos val="ctr"/>
            <c:showPercent val="1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'Gráfico 12.10'!$B$4:$F$4</c:f>
              <c:strCache>
                <c:ptCount val="5"/>
                <c:pt idx="0">
                  <c:v>Bebidas No Alcohólicas</c:v>
                </c:pt>
                <c:pt idx="1">
                  <c:v>Comestibles</c:v>
                </c:pt>
                <c:pt idx="2">
                  <c:v> BebidasAlcohólicas</c:v>
                </c:pt>
                <c:pt idx="3">
                  <c:v>  Cervezas</c:v>
                </c:pt>
                <c:pt idx="4">
                  <c:v>  Tabacos y     Cigarros</c:v>
                </c:pt>
              </c:strCache>
            </c:strRef>
          </c:cat>
          <c:val>
            <c:numRef>
              <c:f>'Gráfico 12.10'!$B$5:$F$5</c:f>
              <c:numCache>
                <c:formatCode>0.0</c:formatCode>
                <c:ptCount val="5"/>
                <c:pt idx="0">
                  <c:v>93.6</c:v>
                </c:pt>
                <c:pt idx="1">
                  <c:v>1265</c:v>
                </c:pt>
                <c:pt idx="2">
                  <c:v>199.32948169000005</c:v>
                </c:pt>
                <c:pt idx="3">
                  <c:v>199.07992290999999</c:v>
                </c:pt>
                <c:pt idx="4">
                  <c:v>72.144029699999976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0D-4951-A654-8BD192DCBCA1}"/>
            </c:ext>
          </c:extLst>
        </c:ser>
        <c:dLbls>
          <c:showPercent val="1"/>
        </c:dLbls>
      </c:pie3D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3.333333333333334E-2"/>
          <c:y val="0.51484531100279163"/>
          <c:w val="0.27863057742782182"/>
          <c:h val="0.35714535683039578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es-ES"/>
        </a:p>
      </c:txPr>
    </c:legend>
    <c:plotVisOnly val="1"/>
    <c:dispBlanksAs val="zero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 </a:t>
            </a:r>
            <a:r>
              <a:rPr lang="es-ES" sz="1400" b="1" baseline="0"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Gráfico </a:t>
            </a:r>
            <a:r>
              <a:rPr lang="es-ES" sz="1000" b="1" i="0" u="none" strike="noStrike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12.8: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Valor de la Circulación Mercantil Minorista de Bienes        UM:MMP </a:t>
            </a:r>
            <a:r>
              <a:rPr lang="es-ES" sz="14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        </a:t>
            </a:r>
          </a:p>
        </c:rich>
      </c:tx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2"/>
          <c:order val="0"/>
          <c:tx>
            <c:strRef>
              <c:f>'Grafico 12.8'!$A$11</c:f>
              <c:strCache>
                <c:ptCount val="1"/>
                <c:pt idx="0">
                  <c:v>2018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12.8'!$B$11:$E$11</c:f>
              <c:numCache>
                <c:formatCode>#,##0.0</c:formatCode>
                <c:ptCount val="4"/>
                <c:pt idx="1">
                  <c:v>2560.1</c:v>
                </c:pt>
                <c:pt idx="2">
                  <c:v>1572.7</c:v>
                </c:pt>
                <c:pt idx="3">
                  <c:v>987.4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FCE-4ACA-829F-D43E43159F10}"/>
            </c:ext>
          </c:extLst>
        </c:ser>
        <c:ser>
          <c:idx val="3"/>
          <c:order val="1"/>
          <c:tx>
            <c:strRef>
              <c:f>'Grafico 12.8'!$A$12</c:f>
              <c:strCache>
                <c:ptCount val="1"/>
                <c:pt idx="0">
                  <c:v>2019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12.8'!$B$12:$E$12</c:f>
              <c:numCache>
                <c:formatCode>#,##0.0</c:formatCode>
                <c:ptCount val="4"/>
                <c:pt idx="1">
                  <c:v>2164.3999999999996</c:v>
                </c:pt>
                <c:pt idx="2">
                  <c:v>1250.2999999999997</c:v>
                </c:pt>
                <c:pt idx="3">
                  <c:v>914.09999999999991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FCE-4ACA-829F-D43E43159F10}"/>
            </c:ext>
          </c:extLst>
        </c:ser>
        <c:ser>
          <c:idx val="4"/>
          <c:order val="2"/>
          <c:tx>
            <c:strRef>
              <c:f>'Grafico 12.8'!$A$13</c:f>
              <c:strCache>
                <c:ptCount val="1"/>
                <c:pt idx="0">
                  <c:v>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12.8'!$B$13:$E$13</c:f>
              <c:numCache>
                <c:formatCode>#,##0.0</c:formatCode>
                <c:ptCount val="4"/>
                <c:pt idx="1">
                  <c:v>2071.6</c:v>
                </c:pt>
                <c:pt idx="2">
                  <c:v>1191.5</c:v>
                </c:pt>
                <c:pt idx="3">
                  <c:v>880.1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FCE-4ACA-829F-D43E43159F10}"/>
            </c:ext>
          </c:extLst>
        </c:ser>
        <c:ser>
          <c:idx val="5"/>
          <c:order val="3"/>
          <c:tx>
            <c:strRef>
              <c:f>'Grafico 12.8'!$A$14</c:f>
              <c:strCache>
                <c:ptCount val="1"/>
                <c:pt idx="0">
                  <c:v>2021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12.8'!$B$14:$E$14</c:f>
              <c:numCache>
                <c:formatCode>#,##0.0</c:formatCode>
                <c:ptCount val="4"/>
                <c:pt idx="1">
                  <c:v>5505.2</c:v>
                </c:pt>
                <c:pt idx="2">
                  <c:v>4175.5</c:v>
                </c:pt>
                <c:pt idx="3">
                  <c:v>1329.7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BFCE-4ACA-829F-D43E43159F10}"/>
            </c:ext>
          </c:extLst>
        </c:ser>
        <c:ser>
          <c:idx val="6"/>
          <c:order val="4"/>
          <c:tx>
            <c:strRef>
              <c:f>'Grafico 12.8'!$A$15</c:f>
              <c:strCache>
                <c:ptCount val="1"/>
                <c:pt idx="0">
                  <c:v>2022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'Grafico 12.8'!$B$5:$E$8</c:f>
              <c:strCache>
                <c:ptCount val="4"/>
                <c:pt idx="1">
                  <c:v>Circulación Mercantil  Minorista de Bienes</c:v>
                </c:pt>
                <c:pt idx="2">
                  <c:v> Comercio  Minorista</c:v>
                </c:pt>
                <c:pt idx="3">
                  <c:v> Alimentación  Pública</c:v>
                </c:pt>
              </c:strCache>
            </c:strRef>
          </c:cat>
          <c:val>
            <c:numRef>
              <c:f>'Grafico 12.8'!$B$15:$E$15</c:f>
              <c:numCache>
                <c:formatCode>#,##0.0</c:formatCode>
                <c:ptCount val="4"/>
                <c:pt idx="1">
                  <c:v>5854.2</c:v>
                </c:pt>
                <c:pt idx="2">
                  <c:v>4025</c:v>
                </c:pt>
                <c:pt idx="3">
                  <c:v>1829.2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FCE-4ACA-829F-D43E43159F10}"/>
            </c:ext>
          </c:extLst>
        </c:ser>
        <c:gapWidth val="100"/>
        <c:overlap val="-24"/>
        <c:axId val="52891008"/>
        <c:axId val="52913280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'Grafico 12.8'!$A$9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1000"/>
                          <a:satMod val="130000"/>
                        </a:schemeClr>
                      </a:gs>
                      <a:gs pos="80000">
                        <a:schemeClr val="accent1">
                          <a:shade val="93000"/>
                          <a:satMod val="130000"/>
                        </a:schemeClr>
                      </a:gs>
                      <a:gs pos="100000">
                        <a:schemeClr val="accent1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'Grafico 12.8'!$B$5:$E$8</c15:sqref>
                        </c15:formulaRef>
                      </c:ext>
                    </c:extLst>
                    <c:strCache>
                      <c:ptCount val="4"/>
                      <c:pt idx="1">
                        <c:v>Circulación Mercantil  Minorista de Bienes</c:v>
                      </c:pt>
                      <c:pt idx="2">
                        <c:v> Comercio  Minorista</c:v>
                      </c:pt>
                      <c:pt idx="3">
                        <c:v> Alimentación  Pública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'Grafico 12.8'!$B$9:$E$9</c15:sqref>
                        </c15:formulaRef>
                      </c:ext>
                    </c:extLst>
                    <c:numCache>
                      <c:formatCode>0.00E+00_)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FCE-4ACA-829F-D43E43159F1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12.8'!$A$10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2">
                          <a:shade val="51000"/>
                          <a:satMod val="130000"/>
                        </a:schemeClr>
                      </a:gs>
                      <a:gs pos="80000">
                        <a:schemeClr val="accent2">
                          <a:shade val="93000"/>
                          <a:satMod val="130000"/>
                        </a:schemeClr>
                      </a:gs>
                      <a:gs pos="100000">
                        <a:schemeClr val="accent2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12.8'!$B$5:$E$8</c15:sqref>
                        </c15:formulaRef>
                      </c:ext>
                    </c:extLst>
                    <c:strCache>
                      <c:ptCount val="4"/>
                      <c:pt idx="1">
                        <c:v>Circulación Mercantil  Minorista de Bienes</c:v>
                      </c:pt>
                      <c:pt idx="2">
                        <c:v> Comercio  Minorista</c:v>
                      </c:pt>
                      <c:pt idx="3">
                        <c:v> Alimentación  Pública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12.8'!$B$10:$E$10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FCE-4ACA-829F-D43E43159F10}"/>
                  </c:ext>
                </c:extLst>
              </c15:ser>
            </c15:filteredBarSeries>
          </c:ext>
        </c:extLst>
      </c:barChart>
      <c:catAx>
        <c:axId val="5289100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es-ES"/>
          </a:p>
        </c:txPr>
        <c:crossAx val="52913280"/>
        <c:crosses val="autoZero"/>
        <c:auto val="1"/>
        <c:lblAlgn val="ctr"/>
        <c:lblOffset val="100"/>
      </c:catAx>
      <c:valAx>
        <c:axId val="529132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es-ES"/>
          </a:p>
        </c:txPr>
        <c:crossAx val="5289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es-ES"/>
        </a:p>
      </c:txPr>
    </c:legend>
    <c:plotVisOnly val="1"/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12.10: VALOR</a:t>
            </a:r>
            <a:r>
              <a:rPr lang="es-ES" sz="10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ES" sz="1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 LAS VENTAS POR CONCEPTO DE ALIMENTACIÓN PUBLICA AÑO 2022               UM:</a:t>
            </a:r>
            <a:r>
              <a:rPr lang="es-ES" sz="10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MMP</a:t>
            </a:r>
            <a:endParaRPr lang="es-ES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2486111111111117"/>
          <c:y val="7.7065366829146442E-2"/>
        </c:manualLayout>
      </c:layout>
      <c:spPr>
        <a:noFill/>
        <a:ln>
          <a:noFill/>
        </a:ln>
        <a:effectLst/>
      </c:spPr>
    </c:title>
    <c:view3D>
      <c:rotX val="30"/>
      <c:depthPercent val="10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461113298337708"/>
          <c:y val="0.22857142857142873"/>
          <c:w val="0.61777755905511855"/>
          <c:h val="0.77142857142857246"/>
        </c:manualLayout>
      </c:layout>
      <c:pie3DChart>
        <c:varyColors val="1"/>
        <c:ser>
          <c:idx val="0"/>
          <c:order val="0"/>
          <c:dPt>
            <c:idx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F80D-4951-A654-8BD192DCBCA1}"/>
              </c:ext>
            </c:extLst>
          </c:dPt>
          <c:dPt>
            <c:idx val="1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80D-4951-A654-8BD192DCBCA1}"/>
              </c:ext>
            </c:extLst>
          </c:dPt>
          <c:dPt>
            <c:idx val="2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80D-4951-A654-8BD192DCBCA1}"/>
              </c:ext>
            </c:extLst>
          </c:dPt>
          <c:dPt>
            <c:idx val="3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80D-4951-A654-8BD192DCBCA1}"/>
              </c:ext>
            </c:extLst>
          </c:dPt>
          <c:dPt>
            <c:idx val="4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80D-4951-A654-8BD192DCBCA1}"/>
              </c:ext>
            </c:extLst>
          </c:dPt>
          <c:dLbls>
            <c:dLbl>
              <c:idx val="0"/>
              <c:layout>
                <c:manualLayout>
                  <c:x val="7.329505686789152E-2"/>
                  <c:y val="1.457586388437501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93.6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1"/>
              <c:layout>
                <c:manualLayout>
                  <c:x val="6.8493219597550198E-2"/>
                  <c:y val="-6.733013711420612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1265.0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2"/>
              <c:layout>
                <c:manualLayout>
                  <c:x val="-6.8945319335083147E-2"/>
                  <c:y val="5.3199207272194354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199.3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3"/>
              <c:layout>
                <c:manualLayout>
                  <c:x val="-5.5652012248468954E-2"/>
                  <c:y val="1.070165002584124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199.1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dLbl>
              <c:idx val="4"/>
              <c:layout>
                <c:manualLayout>
                  <c:x val="-3.4761592300962381E-2"/>
                  <c:y val="1.60053514825509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ysClr val="windowText" lastClr="000000"/>
                        </a:solidFill>
                        <a:latin typeface="Arial" pitchFamily="34" charset="0"/>
                        <a:cs typeface="Arial" pitchFamily="34" charset="0"/>
                      </a:rPr>
                      <a:t>72.1</a:t>
                    </a:r>
                    <a:endParaRPr lang="es-ES">
                      <a:solidFill>
                        <a:sysClr val="windowText" lastClr="000000"/>
                      </a:solidFill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estFit"/>
              <c:showPercent val="1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es-ES"/>
              </a:p>
            </c:txPr>
            <c:dLblPos val="ctr"/>
            <c:showPercent val="1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'Gráfico 12.10'!$B$4:$F$4</c:f>
              <c:strCache>
                <c:ptCount val="5"/>
                <c:pt idx="0">
                  <c:v>Bebidas No Alcohólicas</c:v>
                </c:pt>
                <c:pt idx="1">
                  <c:v>Comestibles</c:v>
                </c:pt>
                <c:pt idx="2">
                  <c:v> BebidasAlcohólicas</c:v>
                </c:pt>
                <c:pt idx="3">
                  <c:v>  Cervezas</c:v>
                </c:pt>
                <c:pt idx="4">
                  <c:v>  Tabacos y     Cigarros</c:v>
                </c:pt>
              </c:strCache>
            </c:strRef>
          </c:cat>
          <c:val>
            <c:numRef>
              <c:f>'Gráfico 12.10'!$B$5:$F$5</c:f>
              <c:numCache>
                <c:formatCode>0.0</c:formatCode>
                <c:ptCount val="5"/>
                <c:pt idx="0">
                  <c:v>93.6</c:v>
                </c:pt>
                <c:pt idx="1">
                  <c:v>1265</c:v>
                </c:pt>
                <c:pt idx="2">
                  <c:v>199.32948169000005</c:v>
                </c:pt>
                <c:pt idx="3">
                  <c:v>199.07992290999999</c:v>
                </c:pt>
                <c:pt idx="4">
                  <c:v>72.144029699999976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0D-4951-A654-8BD192DCBCA1}"/>
            </c:ext>
          </c:extLst>
        </c:ser>
        <c:dLbls>
          <c:showPercent val="1"/>
        </c:dLbls>
      </c:pie3D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3.333333333333334E-2"/>
          <c:y val="0.51484531100279163"/>
          <c:w val="0.27863057742782182"/>
          <c:h val="0.35714535683039589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es-ES"/>
        </a:p>
      </c:txPr>
    </c:legend>
    <c:plotVisOnly val="1"/>
    <c:dispBlanksAs val="zero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88</xdr:row>
      <xdr:rowOff>28575</xdr:rowOff>
    </xdr:from>
    <xdr:to>
      <xdr:col>9</xdr:col>
      <xdr:colOff>142874</xdr:colOff>
      <xdr:row>110</xdr:row>
      <xdr:rowOff>104775</xdr:rowOff>
    </xdr:to>
    <xdr:graphicFrame macro="">
      <xdr:nvGraphicFramePr>
        <xdr:cNvPr id="4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89</xdr:row>
      <xdr:rowOff>85725</xdr:rowOff>
    </xdr:from>
    <xdr:to>
      <xdr:col>5</xdr:col>
      <xdr:colOff>457200</xdr:colOff>
      <xdr:row>108</xdr:row>
      <xdr:rowOff>9525</xdr:rowOff>
    </xdr:to>
    <xdr:graphicFrame macro="">
      <xdr:nvGraphicFramePr>
        <xdr:cNvPr id="3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3</xdr:row>
      <xdr:rowOff>4761</xdr:rowOff>
    </xdr:from>
    <xdr:to>
      <xdr:col>13</xdr:col>
      <xdr:colOff>485774</xdr:colOff>
      <xdr:row>26</xdr:row>
      <xdr:rowOff>66675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709612</xdr:colOff>
      <xdr:row>2</xdr:row>
      <xdr:rowOff>28575</xdr:rowOff>
    </xdr:from>
    <xdr:to>
      <xdr:col>13</xdr:col>
      <xdr:colOff>252412</xdr:colOff>
      <xdr:row>21</xdr:row>
      <xdr:rowOff>133350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1"/>
  </sheetPr>
  <dimension ref="A1:FU48"/>
  <sheetViews>
    <sheetView showGridLines="0" view="pageBreakPreview" zoomScale="80" zoomScaleNormal="115" zoomScaleSheetLayoutView="80" workbookViewId="0">
      <selection activeCell="H28" sqref="H28"/>
    </sheetView>
  </sheetViews>
  <sheetFormatPr baseColWidth="10" defaultColWidth="11" defaultRowHeight="12.75"/>
  <cols>
    <col min="1" max="1" width="29.5" style="54" customWidth="1"/>
    <col min="2" max="2" width="10.625" style="67" hidden="1" customWidth="1"/>
    <col min="3" max="3" width="11.625" style="67" hidden="1" customWidth="1"/>
    <col min="4" max="4" width="10.625" style="39" hidden="1" customWidth="1"/>
    <col min="5" max="5" width="10.625" style="99" customWidth="1"/>
    <col min="6" max="8" width="10.625" style="54" customWidth="1"/>
    <col min="9" max="9" width="10.625" style="39" customWidth="1"/>
    <col min="10" max="10" width="11" style="54"/>
    <col min="11" max="11" width="11" style="163"/>
    <col min="12" max="12" width="16" style="54" customWidth="1"/>
    <col min="13" max="16384" width="11" style="54"/>
  </cols>
  <sheetData>
    <row r="1" spans="1:12" ht="15" customHeight="1">
      <c r="A1" s="70" t="s">
        <v>45</v>
      </c>
      <c r="B1" s="151"/>
      <c r="C1" s="151"/>
      <c r="E1" s="39"/>
      <c r="I1" s="152"/>
    </row>
    <row r="2" spans="1:12" s="64" customFormat="1" ht="15" customHeight="1">
      <c r="A2" s="18"/>
      <c r="B2" s="88"/>
      <c r="C2" s="88"/>
      <c r="D2" s="88"/>
      <c r="E2" s="88"/>
      <c r="I2" s="88"/>
      <c r="K2" s="302"/>
    </row>
    <row r="3" spans="1:12" s="64" customFormat="1" ht="15" customHeight="1">
      <c r="B3" s="74"/>
      <c r="C3" s="74"/>
      <c r="D3" s="74"/>
      <c r="E3" s="74"/>
      <c r="F3" s="90"/>
      <c r="G3" s="90"/>
      <c r="H3" s="90"/>
      <c r="J3" s="141" t="s">
        <v>12</v>
      </c>
      <c r="K3" s="302"/>
    </row>
    <row r="4" spans="1:12" s="64" customFormat="1" ht="5.0999999999999996" customHeight="1">
      <c r="A4" s="91"/>
      <c r="B4" s="28"/>
      <c r="C4" s="28"/>
      <c r="D4" s="28"/>
      <c r="E4" s="28"/>
      <c r="F4" s="91"/>
      <c r="G4" s="91"/>
      <c r="H4" s="91"/>
      <c r="I4" s="28"/>
      <c r="K4" s="302"/>
    </row>
    <row r="5" spans="1:12" s="64" customFormat="1" ht="5.099999999999999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302"/>
    </row>
    <row r="6" spans="1:12" s="64" customFormat="1" ht="12.95" customHeight="1">
      <c r="A6" s="167" t="s">
        <v>21</v>
      </c>
      <c r="B6" s="168">
        <v>2014</v>
      </c>
      <c r="C6" s="168">
        <v>2015</v>
      </c>
      <c r="D6" s="168">
        <v>2016</v>
      </c>
      <c r="E6" s="168">
        <v>2017</v>
      </c>
      <c r="F6" s="168">
        <v>2018</v>
      </c>
      <c r="G6" s="168">
        <v>2019</v>
      </c>
      <c r="H6" s="168">
        <v>2020</v>
      </c>
      <c r="I6" s="168">
        <v>2021</v>
      </c>
      <c r="J6" s="168">
        <v>2022</v>
      </c>
      <c r="K6" s="302"/>
    </row>
    <row r="7" spans="1:12" s="64" customFormat="1" ht="5.0999999999999996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302"/>
    </row>
    <row r="8" spans="1:12" s="64" customFormat="1" ht="5.0999999999999996" customHeight="1">
      <c r="A8" s="91"/>
      <c r="B8" s="74"/>
      <c r="C8" s="74"/>
      <c r="D8" s="74"/>
      <c r="I8" s="74"/>
      <c r="J8" s="74"/>
      <c r="K8" s="302"/>
    </row>
    <row r="9" spans="1:12" s="153" customFormat="1" ht="15" customHeight="1">
      <c r="A9" s="169" t="s">
        <v>5</v>
      </c>
      <c r="B9" s="170">
        <v>924198.3</v>
      </c>
      <c r="C9" s="170">
        <v>1287123.2</v>
      </c>
      <c r="D9" s="171">
        <v>1307495.7</v>
      </c>
      <c r="E9" s="310">
        <v>1666288.7</v>
      </c>
      <c r="F9" s="331">
        <v>1166141.6000000001</v>
      </c>
      <c r="G9" s="331">
        <v>1169920.7</v>
      </c>
      <c r="H9" s="331">
        <v>1036183.4</v>
      </c>
      <c r="I9" s="331">
        <v>3107354.5</v>
      </c>
      <c r="J9" s="332">
        <v>5919868.7999999998</v>
      </c>
      <c r="K9" s="171"/>
      <c r="L9" s="366"/>
    </row>
    <row r="10" spans="1:12" s="64" customFormat="1" ht="15" customHeight="1">
      <c r="A10" s="16" t="s">
        <v>18</v>
      </c>
      <c r="B10" s="154"/>
      <c r="C10" s="154"/>
      <c r="D10" s="155"/>
      <c r="E10" s="312"/>
      <c r="F10" s="313"/>
      <c r="G10" s="314"/>
      <c r="H10" s="315"/>
      <c r="I10" s="315"/>
      <c r="J10" s="315"/>
      <c r="K10" s="367"/>
      <c r="L10" s="366"/>
    </row>
    <row r="11" spans="1:12" s="64" customFormat="1" ht="15" customHeight="1">
      <c r="A11" s="169" t="s">
        <v>95</v>
      </c>
      <c r="B11" s="170">
        <v>436515.5</v>
      </c>
      <c r="C11" s="170">
        <v>739869.4</v>
      </c>
      <c r="D11" s="171">
        <v>1033367.4</v>
      </c>
      <c r="E11" s="310">
        <v>943910.6</v>
      </c>
      <c r="F11" s="316">
        <v>624264</v>
      </c>
      <c r="G11" s="317">
        <v>914336.9</v>
      </c>
      <c r="H11" s="317">
        <v>874261.4</v>
      </c>
      <c r="I11" s="317">
        <v>2474316.9</v>
      </c>
      <c r="J11" s="318">
        <v>3984853.3</v>
      </c>
      <c r="K11" s="131"/>
      <c r="L11" s="131"/>
    </row>
    <row r="12" spans="1:12" s="64" customFormat="1" ht="15" customHeight="1">
      <c r="A12" s="16" t="s">
        <v>96</v>
      </c>
      <c r="B12" s="37">
        <v>12488.7</v>
      </c>
      <c r="C12" s="37">
        <v>20013.599999999999</v>
      </c>
      <c r="D12" s="130">
        <v>16124.8</v>
      </c>
      <c r="E12" s="312">
        <v>43570.1</v>
      </c>
      <c r="F12" s="319">
        <v>29255.200000000001</v>
      </c>
      <c r="G12" s="320">
        <v>13271</v>
      </c>
      <c r="H12" s="320">
        <v>9520.5</v>
      </c>
      <c r="I12" s="320">
        <v>12139.8</v>
      </c>
      <c r="J12" s="321">
        <v>28222</v>
      </c>
      <c r="K12" s="303"/>
      <c r="L12" s="131"/>
    </row>
    <row r="13" spans="1:12" s="64" customFormat="1" ht="15" customHeight="1">
      <c r="A13" s="16" t="s">
        <v>97</v>
      </c>
      <c r="B13" s="92">
        <f>37396.4+16711.1</f>
        <v>54107.5</v>
      </c>
      <c r="C13" s="92">
        <v>46209.7</v>
      </c>
      <c r="D13" s="97">
        <v>57083.7</v>
      </c>
      <c r="E13" s="312">
        <v>60284.800000000003</v>
      </c>
      <c r="F13" s="319">
        <v>48925.3</v>
      </c>
      <c r="G13" s="322">
        <v>56356</v>
      </c>
      <c r="H13" s="323">
        <v>66679.600000000006</v>
      </c>
      <c r="I13" s="323">
        <v>71998.3</v>
      </c>
      <c r="J13" s="321">
        <v>978178.6</v>
      </c>
      <c r="K13" s="303"/>
      <c r="L13" s="131"/>
    </row>
    <row r="14" spans="1:12" s="64" customFormat="1" ht="15" customHeight="1">
      <c r="A14" s="16" t="s">
        <v>276</v>
      </c>
      <c r="B14" s="92">
        <v>60273.8</v>
      </c>
      <c r="C14" s="92">
        <v>53580.9</v>
      </c>
      <c r="D14" s="97">
        <v>50157.7</v>
      </c>
      <c r="E14" s="312">
        <v>61788.3</v>
      </c>
      <c r="F14" s="319">
        <v>64547</v>
      </c>
      <c r="G14" s="322">
        <v>54428.5</v>
      </c>
      <c r="H14" s="323">
        <v>55165.2</v>
      </c>
      <c r="I14" s="324" t="s">
        <v>55</v>
      </c>
      <c r="J14" s="321">
        <v>923152.5</v>
      </c>
      <c r="K14" s="304"/>
      <c r="L14" s="131"/>
    </row>
    <row r="15" spans="1:12" s="64" customFormat="1" ht="15" customHeight="1">
      <c r="A15" s="16" t="s">
        <v>22</v>
      </c>
      <c r="B15" s="92"/>
      <c r="C15" s="92"/>
      <c r="D15" s="97"/>
      <c r="E15" s="312"/>
      <c r="F15" s="319"/>
      <c r="G15" s="322"/>
      <c r="H15" s="323"/>
      <c r="I15" s="324"/>
      <c r="J15" s="321"/>
      <c r="K15" s="302"/>
      <c r="L15" s="131"/>
    </row>
    <row r="16" spans="1:12" s="64" customFormat="1" ht="15" customHeight="1">
      <c r="A16" s="16" t="s">
        <v>23</v>
      </c>
      <c r="B16" s="37">
        <v>46643.6</v>
      </c>
      <c r="C16" s="130">
        <v>42926</v>
      </c>
      <c r="D16" s="130">
        <v>38780.5</v>
      </c>
      <c r="E16" s="312">
        <v>39563.9</v>
      </c>
      <c r="F16" s="319">
        <v>48164</v>
      </c>
      <c r="G16" s="322">
        <v>44962.7</v>
      </c>
      <c r="H16" s="323">
        <v>36302.9</v>
      </c>
      <c r="I16" s="324" t="s">
        <v>55</v>
      </c>
      <c r="J16" s="321">
        <v>734030.7</v>
      </c>
      <c r="K16" s="303"/>
      <c r="L16" s="131"/>
    </row>
    <row r="17" spans="1:12" s="64" customFormat="1" ht="15" customHeight="1">
      <c r="A17" s="16" t="s">
        <v>70</v>
      </c>
      <c r="B17" s="37">
        <v>11510</v>
      </c>
      <c r="C17" s="37">
        <v>8023.2</v>
      </c>
      <c r="D17" s="130">
        <v>8454</v>
      </c>
      <c r="E17" s="312">
        <v>19340.2</v>
      </c>
      <c r="F17" s="319">
        <v>14678.9</v>
      </c>
      <c r="G17" s="323">
        <v>8401.7000000000007</v>
      </c>
      <c r="H17" s="323">
        <v>17862.599999999999</v>
      </c>
      <c r="I17" s="324" t="s">
        <v>55</v>
      </c>
      <c r="J17" s="321">
        <v>175963.80000000002</v>
      </c>
      <c r="K17" s="303"/>
      <c r="L17" s="131"/>
    </row>
    <row r="18" spans="1:12" s="64" customFormat="1" ht="15" customHeight="1">
      <c r="A18" s="16" t="s">
        <v>142</v>
      </c>
      <c r="B18" s="37">
        <v>76148.5</v>
      </c>
      <c r="C18" s="37">
        <v>410027.4</v>
      </c>
      <c r="D18" s="130">
        <v>484283.5</v>
      </c>
      <c r="E18" s="312">
        <v>384566.5</v>
      </c>
      <c r="F18" s="325">
        <v>170540.6</v>
      </c>
      <c r="G18" s="325">
        <v>460545.3</v>
      </c>
      <c r="H18" s="320">
        <v>522293.6</v>
      </c>
      <c r="I18" s="320">
        <v>982401</v>
      </c>
      <c r="J18" s="321">
        <v>253596.5</v>
      </c>
      <c r="K18" s="302"/>
      <c r="L18" s="131"/>
    </row>
    <row r="19" spans="1:12" s="64" customFormat="1" ht="15" customHeight="1">
      <c r="A19" s="16" t="s">
        <v>22</v>
      </c>
      <c r="B19" s="37"/>
      <c r="C19" s="37"/>
      <c r="D19" s="130"/>
      <c r="E19" s="312"/>
      <c r="F19" s="319"/>
      <c r="G19" s="322"/>
      <c r="H19" s="323"/>
      <c r="I19" s="323"/>
      <c r="J19" s="321"/>
      <c r="K19" s="302"/>
    </row>
    <row r="20" spans="1:12" s="64" customFormat="1" ht="15" customHeight="1">
      <c r="A20" s="16" t="s">
        <v>253</v>
      </c>
      <c r="B20" s="37">
        <v>22155</v>
      </c>
      <c r="C20" s="37">
        <v>22745.5</v>
      </c>
      <c r="D20" s="130">
        <v>18935.900000000001</v>
      </c>
      <c r="E20" s="312">
        <v>16042.8</v>
      </c>
      <c r="F20" s="319">
        <v>13921.5</v>
      </c>
      <c r="G20" s="322">
        <v>13929.2</v>
      </c>
      <c r="H20" s="323">
        <v>7293.1</v>
      </c>
      <c r="I20" s="323">
        <v>19793.2</v>
      </c>
      <c r="J20" s="321">
        <v>5250.7</v>
      </c>
      <c r="K20" s="302"/>
    </row>
    <row r="21" spans="1:12" s="64" customFormat="1" ht="15" customHeight="1">
      <c r="A21" s="16" t="s">
        <v>143</v>
      </c>
      <c r="B21" s="37">
        <v>14355.9</v>
      </c>
      <c r="C21" s="37">
        <v>11224</v>
      </c>
      <c r="D21" s="130">
        <v>7569.4</v>
      </c>
      <c r="E21" s="312">
        <v>2479</v>
      </c>
      <c r="F21" s="320">
        <v>1639.1</v>
      </c>
      <c r="G21" s="323">
        <v>1544.5</v>
      </c>
      <c r="H21" s="323">
        <v>2806.6</v>
      </c>
      <c r="I21" s="323">
        <v>24692.9</v>
      </c>
      <c r="J21" s="321">
        <v>10742.3</v>
      </c>
      <c r="K21" s="302"/>
    </row>
    <row r="22" spans="1:12" s="64" customFormat="1" ht="15" customHeight="1">
      <c r="A22" s="16" t="s">
        <v>144</v>
      </c>
      <c r="B22" s="37">
        <v>27480.3</v>
      </c>
      <c r="C22" s="37">
        <v>59325.4</v>
      </c>
      <c r="D22" s="130">
        <v>82037</v>
      </c>
      <c r="E22" s="312">
        <v>83731.7</v>
      </c>
      <c r="F22" s="319">
        <v>78149</v>
      </c>
      <c r="G22" s="322">
        <v>76760.399999999994</v>
      </c>
      <c r="H22" s="323">
        <v>73744.399999999994</v>
      </c>
      <c r="I22" s="323">
        <v>226124.3</v>
      </c>
      <c r="J22" s="321">
        <v>153992.9</v>
      </c>
      <c r="K22" s="302"/>
    </row>
    <row r="23" spans="1:12" s="64" customFormat="1" ht="15" customHeight="1">
      <c r="A23" s="16" t="s">
        <v>145</v>
      </c>
      <c r="B23" s="37">
        <v>38445.4</v>
      </c>
      <c r="C23" s="37">
        <v>60112.5</v>
      </c>
      <c r="D23" s="130">
        <v>58339.3</v>
      </c>
      <c r="E23" s="312">
        <v>81899.899999999994</v>
      </c>
      <c r="F23" s="319">
        <v>50308.6</v>
      </c>
      <c r="G23" s="323">
        <v>84769.2</v>
      </c>
      <c r="H23" s="323">
        <v>43966.2</v>
      </c>
      <c r="I23" s="323">
        <v>912761.4</v>
      </c>
      <c r="J23" s="321">
        <v>734976.4</v>
      </c>
      <c r="K23" s="302"/>
    </row>
    <row r="24" spans="1:12" s="64" customFormat="1" ht="15" customHeight="1">
      <c r="A24" s="16" t="s">
        <v>146</v>
      </c>
      <c r="B24" s="37">
        <v>59952.800000000003</v>
      </c>
      <c r="C24" s="37">
        <v>37172.400000000001</v>
      </c>
      <c r="D24" s="116">
        <v>113496.9</v>
      </c>
      <c r="E24" s="312">
        <v>76097</v>
      </c>
      <c r="F24" s="319">
        <v>70803.8</v>
      </c>
      <c r="G24" s="322">
        <v>69522</v>
      </c>
      <c r="H24" s="323">
        <v>30314.799999999999</v>
      </c>
      <c r="I24" s="323">
        <v>91528.9</v>
      </c>
      <c r="J24" s="321">
        <v>84136.5</v>
      </c>
      <c r="K24" s="302"/>
    </row>
    <row r="25" spans="1:12" s="74" customFormat="1" ht="15" customHeight="1">
      <c r="A25" s="128" t="s">
        <v>147</v>
      </c>
      <c r="B25" s="37">
        <v>10289</v>
      </c>
      <c r="C25" s="37">
        <v>11095.4</v>
      </c>
      <c r="D25" s="116">
        <v>102190.1</v>
      </c>
      <c r="E25" s="312">
        <v>11908.5</v>
      </c>
      <c r="F25" s="319">
        <v>9935.6</v>
      </c>
      <c r="G25" s="322">
        <v>9935.6</v>
      </c>
      <c r="H25" s="323">
        <v>10886.1</v>
      </c>
      <c r="I25" s="324" t="s">
        <v>50</v>
      </c>
      <c r="J25" s="321">
        <v>50420.4</v>
      </c>
      <c r="K25" s="305"/>
    </row>
    <row r="26" spans="1:12" s="64" customFormat="1" ht="15" customHeight="1">
      <c r="A26" s="16" t="s">
        <v>101</v>
      </c>
      <c r="B26" s="37">
        <v>12949.4</v>
      </c>
      <c r="C26" s="37">
        <v>10789.8</v>
      </c>
      <c r="D26" s="130">
        <v>26068.1</v>
      </c>
      <c r="E26" s="312">
        <v>31255.9</v>
      </c>
      <c r="F26" s="319">
        <v>43899.3</v>
      </c>
      <c r="G26" s="322">
        <v>40150.300000000003</v>
      </c>
      <c r="H26" s="323">
        <v>31348.6</v>
      </c>
      <c r="I26" s="324" t="s">
        <v>55</v>
      </c>
      <c r="J26" s="321">
        <v>69211.399999999994</v>
      </c>
      <c r="K26" s="302"/>
    </row>
    <row r="27" spans="1:12" s="64" customFormat="1" ht="15" customHeight="1">
      <c r="A27" s="16" t="s">
        <v>232</v>
      </c>
      <c r="B27" s="130">
        <v>5260</v>
      </c>
      <c r="C27" s="130">
        <v>4219</v>
      </c>
      <c r="D27" s="118" t="s">
        <v>133</v>
      </c>
      <c r="E27" s="312">
        <v>20527</v>
      </c>
      <c r="F27" s="319">
        <v>34860</v>
      </c>
      <c r="G27" s="322">
        <v>34017</v>
      </c>
      <c r="H27" s="323">
        <v>11439</v>
      </c>
      <c r="I27" s="323">
        <v>49342.2</v>
      </c>
      <c r="J27" s="321">
        <v>37181.9</v>
      </c>
      <c r="K27" s="302"/>
    </row>
    <row r="28" spans="1:12" s="156" customFormat="1" ht="15" customHeight="1">
      <c r="A28" s="110" t="s">
        <v>102</v>
      </c>
      <c r="B28" s="111">
        <f>1908.5+13252.7</f>
        <v>15161.2</v>
      </c>
      <c r="C28" s="111">
        <v>7476.9</v>
      </c>
      <c r="D28" s="117">
        <v>11800</v>
      </c>
      <c r="E28" s="326">
        <f>1554.2+6996.2</f>
        <v>8550.4</v>
      </c>
      <c r="F28" s="319">
        <v>9829.7000000000007</v>
      </c>
      <c r="G28" s="319">
        <v>8064.7</v>
      </c>
      <c r="H28" s="320">
        <v>6213.9</v>
      </c>
      <c r="I28" s="320">
        <v>9308.2000000000007</v>
      </c>
      <c r="J28" s="321">
        <v>259091.19999999998</v>
      </c>
      <c r="K28" s="306"/>
    </row>
    <row r="29" spans="1:12" s="157" customFormat="1" ht="15" customHeight="1">
      <c r="A29" s="123" t="s">
        <v>228</v>
      </c>
      <c r="B29" s="124">
        <v>132134</v>
      </c>
      <c r="C29" s="116">
        <v>50839.8</v>
      </c>
      <c r="D29" s="116">
        <v>6415.9</v>
      </c>
      <c r="E29" s="327">
        <v>78491</v>
      </c>
      <c r="F29" s="325">
        <v>11570.8</v>
      </c>
      <c r="G29" s="320">
        <v>4972.3999999999996</v>
      </c>
      <c r="H29" s="320">
        <v>9882.9</v>
      </c>
      <c r="I29" s="320">
        <v>94019.9</v>
      </c>
      <c r="J29" s="321">
        <v>401950.69999999995</v>
      </c>
      <c r="K29" s="307"/>
    </row>
    <row r="30" spans="1:12" s="74" customFormat="1" ht="15" customHeight="1">
      <c r="A30" s="128" t="s">
        <v>88</v>
      </c>
      <c r="B30" s="37">
        <v>21291.599999999999</v>
      </c>
      <c r="C30" s="130">
        <v>8708.6</v>
      </c>
      <c r="D30" s="116">
        <v>5245</v>
      </c>
      <c r="E30" s="312">
        <v>10390.200000000001</v>
      </c>
      <c r="F30" s="319">
        <v>3260.1</v>
      </c>
      <c r="G30" s="322">
        <v>1328.5</v>
      </c>
      <c r="H30" s="323">
        <v>2222.3000000000002</v>
      </c>
      <c r="I30" s="323">
        <v>9612</v>
      </c>
      <c r="J30" s="321">
        <v>16985.5</v>
      </c>
      <c r="K30" s="305"/>
    </row>
    <row r="31" spans="1:12" s="74" customFormat="1" ht="15" customHeight="1">
      <c r="A31" s="128" t="s">
        <v>103</v>
      </c>
      <c r="B31" s="37">
        <v>34901.1</v>
      </c>
      <c r="C31" s="130">
        <v>15118.5</v>
      </c>
      <c r="D31" s="116" t="s">
        <v>66</v>
      </c>
      <c r="E31" s="312">
        <v>15416.1</v>
      </c>
      <c r="F31" s="319">
        <v>4117.8</v>
      </c>
      <c r="G31" s="322">
        <v>1127.3</v>
      </c>
      <c r="H31" s="323">
        <v>1536.6</v>
      </c>
      <c r="I31" s="323">
        <v>12578</v>
      </c>
      <c r="J31" s="321">
        <v>19892</v>
      </c>
      <c r="K31" s="305"/>
    </row>
    <row r="32" spans="1:12" s="74" customFormat="1" ht="15" customHeight="1">
      <c r="A32" s="128" t="s">
        <v>89</v>
      </c>
      <c r="B32" s="37">
        <v>69183.8</v>
      </c>
      <c r="C32" s="130">
        <v>23846.2</v>
      </c>
      <c r="D32" s="116" t="s">
        <v>71</v>
      </c>
      <c r="E32" s="312">
        <v>22813.1</v>
      </c>
      <c r="F32" s="319">
        <v>3445</v>
      </c>
      <c r="G32" s="322">
        <v>1353.1</v>
      </c>
      <c r="H32" s="323">
        <v>4270.2</v>
      </c>
      <c r="I32" s="323">
        <v>8420.6</v>
      </c>
      <c r="J32" s="321">
        <v>17499.3</v>
      </c>
      <c r="K32" s="305"/>
    </row>
    <row r="33" spans="1:177" s="74" customFormat="1" ht="15" customHeight="1">
      <c r="A33" s="123" t="s">
        <v>90</v>
      </c>
      <c r="B33" s="37">
        <v>6757.5</v>
      </c>
      <c r="C33" s="130">
        <v>3166.5</v>
      </c>
      <c r="D33" s="116" t="s">
        <v>72</v>
      </c>
      <c r="E33" s="312">
        <v>29871.599999999999</v>
      </c>
      <c r="F33" s="325">
        <v>747.9</v>
      </c>
      <c r="G33" s="328">
        <v>1163.5</v>
      </c>
      <c r="H33" s="323">
        <v>1853.8</v>
      </c>
      <c r="I33" s="323">
        <v>62149.9</v>
      </c>
      <c r="J33" s="321">
        <v>347573.9</v>
      </c>
      <c r="K33" s="305"/>
    </row>
    <row r="34" spans="1:177" s="74" customFormat="1" ht="15" customHeight="1">
      <c r="A34" s="169" t="s">
        <v>104</v>
      </c>
      <c r="B34" s="170">
        <v>183874.2</v>
      </c>
      <c r="C34" s="171">
        <v>63971</v>
      </c>
      <c r="D34" s="171">
        <v>113387.4</v>
      </c>
      <c r="E34" s="310">
        <v>512998.8</v>
      </c>
      <c r="F34" s="316">
        <v>255315.7</v>
      </c>
      <c r="G34" s="317">
        <v>223846.6</v>
      </c>
      <c r="H34" s="317">
        <v>112391.4</v>
      </c>
      <c r="I34" s="317">
        <v>486943.3</v>
      </c>
      <c r="J34" s="318">
        <v>666507.6</v>
      </c>
      <c r="K34" s="308"/>
    </row>
    <row r="35" spans="1:177" s="64" customFormat="1" ht="15" customHeight="1">
      <c r="A35" s="16" t="s">
        <v>19</v>
      </c>
      <c r="B35" s="37">
        <v>90568.1</v>
      </c>
      <c r="C35" s="37">
        <v>31349.7</v>
      </c>
      <c r="D35" s="130">
        <v>112041.8</v>
      </c>
      <c r="E35" s="312">
        <v>256044.1</v>
      </c>
      <c r="F35" s="319">
        <v>183034.7</v>
      </c>
      <c r="G35" s="322">
        <v>156127.1</v>
      </c>
      <c r="H35" s="323">
        <v>54948.4</v>
      </c>
      <c r="I35" s="323">
        <v>486943.3</v>
      </c>
      <c r="J35" s="321">
        <v>503525.1</v>
      </c>
      <c r="K35" s="302"/>
    </row>
    <row r="36" spans="1:177" s="64" customFormat="1" ht="15" customHeight="1">
      <c r="A36" s="16" t="s">
        <v>229</v>
      </c>
      <c r="B36" s="37">
        <v>25415.1</v>
      </c>
      <c r="C36" s="130" t="s">
        <v>55</v>
      </c>
      <c r="D36" s="130">
        <v>21107.599999999999</v>
      </c>
      <c r="E36" s="312">
        <v>90691.1</v>
      </c>
      <c r="F36" s="325">
        <v>10007.5</v>
      </c>
      <c r="G36" s="323">
        <v>1777.8</v>
      </c>
      <c r="H36" s="324" t="s">
        <v>50</v>
      </c>
      <c r="I36" s="324" t="s">
        <v>50</v>
      </c>
      <c r="J36" s="321">
        <v>268964.7</v>
      </c>
      <c r="K36" s="302"/>
    </row>
    <row r="37" spans="1:177" s="64" customFormat="1" ht="15" customHeight="1">
      <c r="A37" s="16" t="s">
        <v>105</v>
      </c>
      <c r="B37" s="37">
        <v>905.2</v>
      </c>
      <c r="C37" s="130" t="s">
        <v>55</v>
      </c>
      <c r="D37" s="130">
        <v>8541.2999999999993</v>
      </c>
      <c r="E37" s="312">
        <v>2368.4</v>
      </c>
      <c r="F37" s="319">
        <v>1968.4</v>
      </c>
      <c r="G37" s="322">
        <v>1942.1</v>
      </c>
      <c r="H37" s="323">
        <v>1596.7</v>
      </c>
      <c r="I37" s="323">
        <v>13508.7</v>
      </c>
      <c r="J37" s="321">
        <v>14518.9</v>
      </c>
      <c r="K37" s="302"/>
    </row>
    <row r="38" spans="1:177" s="64" customFormat="1" ht="15" customHeight="1">
      <c r="A38" s="16" t="s">
        <v>243</v>
      </c>
      <c r="B38" s="37">
        <v>23212.799999999999</v>
      </c>
      <c r="C38" s="130" t="s">
        <v>55</v>
      </c>
      <c r="D38" s="130">
        <v>46031.1</v>
      </c>
      <c r="E38" s="312">
        <v>81368.899999999994</v>
      </c>
      <c r="F38" s="319">
        <v>80720.2</v>
      </c>
      <c r="G38" s="323">
        <v>63769.599999999999</v>
      </c>
      <c r="H38" s="323">
        <v>22138.6</v>
      </c>
      <c r="I38" s="323">
        <v>159901.5</v>
      </c>
      <c r="J38" s="321">
        <v>64542.1</v>
      </c>
      <c r="K38" s="302"/>
    </row>
    <row r="39" spans="1:177" s="158" customFormat="1" ht="15" customHeight="1">
      <c r="A39" s="128" t="s">
        <v>256</v>
      </c>
      <c r="B39" s="37">
        <v>32297.9</v>
      </c>
      <c r="C39" s="37">
        <v>31292.9</v>
      </c>
      <c r="D39" s="130">
        <v>26847.9</v>
      </c>
      <c r="E39" s="312">
        <v>70010.8</v>
      </c>
      <c r="F39" s="320">
        <v>74649.600000000006</v>
      </c>
      <c r="G39" s="323">
        <v>74126.100000000006</v>
      </c>
      <c r="H39" s="323">
        <v>15326.7</v>
      </c>
      <c r="I39" s="323">
        <v>175753.1</v>
      </c>
      <c r="J39" s="321">
        <v>74798.2</v>
      </c>
      <c r="K39" s="305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</row>
    <row r="40" spans="1:177" s="64" customFormat="1" ht="15" customHeight="1">
      <c r="A40" s="16" t="s">
        <v>108</v>
      </c>
      <c r="B40" s="37">
        <v>8374.4</v>
      </c>
      <c r="C40" s="130" t="s">
        <v>55</v>
      </c>
      <c r="D40" s="130">
        <v>9237.6</v>
      </c>
      <c r="E40" s="312">
        <v>10578.7</v>
      </c>
      <c r="F40" s="320">
        <v>12379</v>
      </c>
      <c r="G40" s="323">
        <v>10585.7</v>
      </c>
      <c r="H40" s="323">
        <v>12241.1</v>
      </c>
      <c r="I40" s="323">
        <v>108685.4</v>
      </c>
      <c r="J40" s="321">
        <v>74224.7</v>
      </c>
      <c r="K40" s="302"/>
    </row>
    <row r="41" spans="1:177" s="157" customFormat="1" ht="15" customHeight="1">
      <c r="A41" s="123" t="s">
        <v>109</v>
      </c>
      <c r="B41" s="37">
        <v>362.7</v>
      </c>
      <c r="C41" s="130">
        <v>56.8</v>
      </c>
      <c r="D41" s="130" t="s">
        <v>67</v>
      </c>
      <c r="E41" s="312">
        <v>1026.2</v>
      </c>
      <c r="F41" s="325">
        <v>3310</v>
      </c>
      <c r="G41" s="328">
        <v>3925.8</v>
      </c>
      <c r="H41" s="323">
        <v>3645.3</v>
      </c>
      <c r="I41" s="323">
        <v>29094.6</v>
      </c>
      <c r="J41" s="321">
        <v>6476.5</v>
      </c>
      <c r="K41" s="307"/>
    </row>
    <row r="42" spans="1:177" s="157" customFormat="1" ht="15" customHeight="1">
      <c r="A42" s="123" t="s">
        <v>277</v>
      </c>
      <c r="B42" s="130">
        <v>2738</v>
      </c>
      <c r="C42" s="130">
        <v>1271.5999999999999</v>
      </c>
      <c r="D42" s="130">
        <v>1345.6</v>
      </c>
      <c r="E42" s="312">
        <v>70799.399999999994</v>
      </c>
      <c r="F42" s="325">
        <v>72281</v>
      </c>
      <c r="G42" s="328">
        <v>67719.5</v>
      </c>
      <c r="H42" s="323">
        <v>57443</v>
      </c>
      <c r="I42" s="324" t="s">
        <v>55</v>
      </c>
      <c r="J42" s="321">
        <v>162982.5</v>
      </c>
      <c r="K42" s="307"/>
    </row>
    <row r="43" spans="1:177" s="157" customFormat="1" ht="15" customHeight="1">
      <c r="A43" s="123" t="s">
        <v>155</v>
      </c>
      <c r="B43" s="116" t="s">
        <v>55</v>
      </c>
      <c r="C43" s="116" t="s">
        <v>55</v>
      </c>
      <c r="D43" s="116" t="s">
        <v>55</v>
      </c>
      <c r="E43" s="327">
        <v>10643.5</v>
      </c>
      <c r="F43" s="327">
        <v>11526.1</v>
      </c>
      <c r="G43" s="329">
        <v>12672.5</v>
      </c>
      <c r="H43" s="315">
        <v>9012.2999999999993</v>
      </c>
      <c r="I43" s="324" t="s">
        <v>55</v>
      </c>
      <c r="J43" s="321">
        <v>26118</v>
      </c>
      <c r="K43" s="307"/>
    </row>
    <row r="44" spans="1:177" s="157" customFormat="1" ht="15" customHeight="1">
      <c r="A44" s="123" t="s">
        <v>156</v>
      </c>
      <c r="B44" s="116" t="s">
        <v>55</v>
      </c>
      <c r="C44" s="116" t="s">
        <v>55</v>
      </c>
      <c r="D44" s="116" t="s">
        <v>55</v>
      </c>
      <c r="E44" s="327">
        <v>54290.6</v>
      </c>
      <c r="F44" s="327">
        <v>55918.9</v>
      </c>
      <c r="G44" s="329">
        <v>48820.1</v>
      </c>
      <c r="H44" s="315">
        <v>44970</v>
      </c>
      <c r="I44" s="324" t="s">
        <v>55</v>
      </c>
      <c r="J44" s="321">
        <v>135508.20000000001</v>
      </c>
      <c r="K44" s="307"/>
    </row>
    <row r="45" spans="1:177" s="157" customFormat="1" ht="15" customHeight="1">
      <c r="A45" s="123" t="s">
        <v>158</v>
      </c>
      <c r="B45" s="116" t="s">
        <v>55</v>
      </c>
      <c r="C45" s="116" t="s">
        <v>55</v>
      </c>
      <c r="D45" s="116" t="s">
        <v>55</v>
      </c>
      <c r="E45" s="327">
        <v>4954.7</v>
      </c>
      <c r="F45" s="327">
        <v>3534</v>
      </c>
      <c r="G45" s="329">
        <v>5331.7</v>
      </c>
      <c r="H45" s="315">
        <v>2980.1</v>
      </c>
      <c r="I45" s="324" t="s">
        <v>55</v>
      </c>
      <c r="J45" s="321">
        <v>721.8</v>
      </c>
      <c r="K45" s="307"/>
    </row>
    <row r="46" spans="1:177" s="64" customFormat="1" ht="15" customHeight="1">
      <c r="A46" s="20" t="s">
        <v>244</v>
      </c>
      <c r="B46" s="92">
        <v>2738</v>
      </c>
      <c r="C46" s="92">
        <v>1271.5999999999999</v>
      </c>
      <c r="D46" s="97">
        <v>1345.6</v>
      </c>
      <c r="E46" s="320">
        <v>910.6</v>
      </c>
      <c r="F46" s="330">
        <v>1302</v>
      </c>
      <c r="G46" s="324">
        <v>895.2</v>
      </c>
      <c r="H46" s="324">
        <v>480.6</v>
      </c>
      <c r="I46" s="324" t="s">
        <v>55</v>
      </c>
      <c r="J46" s="321">
        <v>634.5</v>
      </c>
      <c r="K46" s="302"/>
    </row>
    <row r="47" spans="1:177" ht="5.0999999999999996" customHeight="1">
      <c r="A47" s="173"/>
      <c r="B47" s="174"/>
      <c r="C47" s="174"/>
      <c r="D47" s="175"/>
      <c r="E47" s="174"/>
      <c r="F47" s="176"/>
      <c r="G47" s="176"/>
      <c r="H47" s="177"/>
      <c r="I47" s="177"/>
      <c r="J47" s="177"/>
    </row>
    <row r="48" spans="1:177" ht="5.0999999999999996" customHeight="1">
      <c r="A48" s="20"/>
      <c r="B48" s="92"/>
      <c r="C48" s="92"/>
      <c r="D48" s="97"/>
      <c r="E48" s="92"/>
      <c r="F48" s="136"/>
      <c r="G48" s="136"/>
      <c r="H48" s="139"/>
      <c r="I48" s="139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D31:D33 D4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1"/>
  </sheetPr>
  <dimension ref="A1:K42"/>
  <sheetViews>
    <sheetView showGridLines="0" view="pageBreakPreview" zoomScale="90" zoomScaleNormal="115" zoomScaleSheetLayoutView="90" workbookViewId="0">
      <selection activeCell="A33" sqref="A33:XFD42"/>
    </sheetView>
  </sheetViews>
  <sheetFormatPr baseColWidth="10" defaultColWidth="11" defaultRowHeight="12.75"/>
  <cols>
    <col min="1" max="1" width="31.625" style="54" customWidth="1"/>
    <col min="2" max="2" width="10.625" style="67" hidden="1" customWidth="1"/>
    <col min="3" max="3" width="9.625" style="67" hidden="1" customWidth="1"/>
    <col min="4" max="4" width="9.625" style="39" hidden="1" customWidth="1"/>
    <col min="5" max="5" width="9.625" style="99" customWidth="1"/>
    <col min="6" max="8" width="9.625" style="54" customWidth="1"/>
    <col min="9" max="9" width="9.625" style="39" customWidth="1"/>
    <col min="10" max="10" width="10" style="54" customWidth="1"/>
    <col min="11" max="16384" width="11" style="54"/>
  </cols>
  <sheetData>
    <row r="1" spans="1:10" ht="15" customHeight="1">
      <c r="A1" s="70" t="s">
        <v>264</v>
      </c>
      <c r="B1" s="151"/>
      <c r="C1" s="151"/>
      <c r="E1" s="39"/>
      <c r="I1" s="152"/>
    </row>
    <row r="2" spans="1:10" s="64" customFormat="1" ht="15" customHeight="1">
      <c r="A2" s="18"/>
      <c r="B2" s="88"/>
      <c r="C2" s="88"/>
      <c r="D2" s="88"/>
      <c r="E2" s="88"/>
      <c r="I2" s="88"/>
    </row>
    <row r="3" spans="1:10" s="64" customFormat="1" ht="15" customHeight="1">
      <c r="B3" s="74"/>
      <c r="C3" s="74"/>
      <c r="D3" s="74"/>
      <c r="E3" s="74"/>
      <c r="F3" s="90"/>
      <c r="G3" s="90"/>
      <c r="H3" s="90"/>
      <c r="I3" s="74"/>
      <c r="J3" s="141" t="s">
        <v>12</v>
      </c>
    </row>
    <row r="4" spans="1:10" s="64" customFormat="1" ht="5.0999999999999996" customHeight="1">
      <c r="A4" s="91"/>
      <c r="B4" s="28"/>
      <c r="C4" s="28"/>
      <c r="D4" s="28"/>
      <c r="E4" s="28"/>
      <c r="F4" s="91"/>
      <c r="G4" s="91"/>
      <c r="H4" s="91"/>
      <c r="I4" s="28"/>
    </row>
    <row r="5" spans="1:10" s="64" customFormat="1" ht="5.099999999999999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</row>
    <row r="6" spans="1:10" s="64" customFormat="1" ht="15" customHeight="1">
      <c r="A6" s="167" t="s">
        <v>21</v>
      </c>
      <c r="B6" s="168">
        <v>2014</v>
      </c>
      <c r="C6" s="168">
        <v>2015</v>
      </c>
      <c r="D6" s="168">
        <v>2016</v>
      </c>
      <c r="E6" s="168">
        <v>2017</v>
      </c>
      <c r="F6" s="168">
        <v>2018</v>
      </c>
      <c r="G6" s="168">
        <v>2019</v>
      </c>
      <c r="H6" s="168">
        <v>2020</v>
      </c>
      <c r="I6" s="168">
        <v>2021</v>
      </c>
      <c r="J6" s="168">
        <v>2022</v>
      </c>
    </row>
    <row r="7" spans="1:10" s="64" customFormat="1" ht="5.0999999999999996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</row>
    <row r="8" spans="1:10" s="64" customFormat="1" ht="5.0999999999999996" customHeight="1">
      <c r="A8" s="91"/>
      <c r="B8" s="74"/>
      <c r="C8" s="74"/>
      <c r="D8" s="74"/>
      <c r="I8" s="74"/>
      <c r="J8" s="74"/>
    </row>
    <row r="9" spans="1:10" s="64" customFormat="1" ht="15" customHeight="1">
      <c r="A9" s="169" t="s">
        <v>283</v>
      </c>
      <c r="B9" s="170">
        <v>16003.6</v>
      </c>
      <c r="C9" s="170">
        <v>32487.9</v>
      </c>
      <c r="D9" s="171">
        <v>5164.8</v>
      </c>
      <c r="E9" s="310">
        <v>2259.8000000000002</v>
      </c>
      <c r="F9" s="316">
        <v>1824.7</v>
      </c>
      <c r="G9" s="317">
        <v>1606.8</v>
      </c>
      <c r="H9" s="317">
        <v>9456.2000000000007</v>
      </c>
      <c r="I9" s="317">
        <v>9777.7000000000007</v>
      </c>
      <c r="J9" s="318">
        <v>441690.1</v>
      </c>
    </row>
    <row r="10" spans="1:10" s="64" customFormat="1" ht="15" customHeight="1">
      <c r="A10" s="128" t="s">
        <v>148</v>
      </c>
      <c r="B10" s="37">
        <v>3615.8</v>
      </c>
      <c r="C10" s="130">
        <v>355.5</v>
      </c>
      <c r="D10" s="130">
        <v>434.9</v>
      </c>
      <c r="E10" s="312">
        <v>73.099999999999994</v>
      </c>
      <c r="F10" s="319">
        <v>74.900000000000006</v>
      </c>
      <c r="G10" s="323">
        <v>264</v>
      </c>
      <c r="H10" s="323">
        <v>404.8</v>
      </c>
      <c r="I10" s="323">
        <v>303.10000000000002</v>
      </c>
      <c r="J10" s="324">
        <v>3954.4</v>
      </c>
    </row>
    <row r="11" spans="1:10" s="64" customFormat="1" ht="15" customHeight="1">
      <c r="A11" s="128" t="s">
        <v>245</v>
      </c>
      <c r="B11" s="37">
        <v>12387.8</v>
      </c>
      <c r="C11" s="130">
        <v>4240.2</v>
      </c>
      <c r="D11" s="130">
        <v>4729.8999999999996</v>
      </c>
      <c r="E11" s="312">
        <v>2166.4</v>
      </c>
      <c r="F11" s="320">
        <v>1749.8</v>
      </c>
      <c r="G11" s="323">
        <v>1342.8</v>
      </c>
      <c r="H11" s="323">
        <v>9040.4</v>
      </c>
      <c r="I11" s="323">
        <v>9474.6</v>
      </c>
      <c r="J11" s="324">
        <v>437735.7</v>
      </c>
    </row>
    <row r="12" spans="1:10" s="157" customFormat="1" ht="15" customHeight="1">
      <c r="A12" s="169" t="s">
        <v>209</v>
      </c>
      <c r="B12" s="170">
        <v>258.8</v>
      </c>
      <c r="C12" s="170">
        <v>677</v>
      </c>
      <c r="D12" s="183">
        <v>781.3</v>
      </c>
      <c r="E12" s="310">
        <v>6588.9</v>
      </c>
      <c r="F12" s="316">
        <v>60.2</v>
      </c>
      <c r="G12" s="317">
        <v>26.7</v>
      </c>
      <c r="H12" s="317">
        <v>10.199999999999999</v>
      </c>
      <c r="I12" s="317">
        <v>13</v>
      </c>
      <c r="J12" s="318">
        <v>44.7</v>
      </c>
    </row>
    <row r="13" spans="1:10" s="157" customFormat="1" ht="15" customHeight="1">
      <c r="A13" s="169" t="s">
        <v>210</v>
      </c>
      <c r="B13" s="170">
        <v>2489.8000000000002</v>
      </c>
      <c r="C13" s="171">
        <v>163.4</v>
      </c>
      <c r="D13" s="171">
        <v>1061.2</v>
      </c>
      <c r="E13" s="310">
        <v>645.4</v>
      </c>
      <c r="F13" s="316">
        <v>4.5999999999999996</v>
      </c>
      <c r="G13" s="317">
        <v>86.5</v>
      </c>
      <c r="H13" s="317">
        <v>422.1</v>
      </c>
      <c r="I13" s="317">
        <v>525.6</v>
      </c>
      <c r="J13" s="318">
        <v>385</v>
      </c>
    </row>
    <row r="14" spans="1:10" s="157" customFormat="1" ht="15" customHeight="1">
      <c r="A14" s="128" t="s">
        <v>149</v>
      </c>
      <c r="B14" s="37">
        <v>207.9</v>
      </c>
      <c r="C14" s="130">
        <v>163.4</v>
      </c>
      <c r="D14" s="130">
        <v>95.8</v>
      </c>
      <c r="E14" s="130" t="s">
        <v>50</v>
      </c>
      <c r="F14" s="136" t="s">
        <v>50</v>
      </c>
      <c r="G14" s="136" t="s">
        <v>50</v>
      </c>
      <c r="H14" s="97" t="s">
        <v>50</v>
      </c>
      <c r="I14" s="97" t="s">
        <v>50</v>
      </c>
      <c r="J14" s="97" t="s">
        <v>50</v>
      </c>
    </row>
    <row r="15" spans="1:10" s="157" customFormat="1" ht="15" customHeight="1">
      <c r="A15" s="123" t="s">
        <v>150</v>
      </c>
      <c r="B15" s="124">
        <v>43.8</v>
      </c>
      <c r="C15" s="116" t="s">
        <v>50</v>
      </c>
      <c r="D15" s="116">
        <v>857.6</v>
      </c>
      <c r="E15" s="124">
        <v>625.1</v>
      </c>
      <c r="F15" s="135">
        <v>4.5999999999999996</v>
      </c>
      <c r="G15" s="125">
        <v>13.7</v>
      </c>
      <c r="H15" s="122">
        <v>65.8</v>
      </c>
      <c r="I15" s="97" t="s">
        <v>50</v>
      </c>
      <c r="J15" s="97" t="s">
        <v>50</v>
      </c>
    </row>
    <row r="16" spans="1:10" s="157" customFormat="1" ht="15" customHeight="1">
      <c r="A16" s="123" t="s">
        <v>257</v>
      </c>
      <c r="B16" s="124">
        <v>2238.1</v>
      </c>
      <c r="C16" s="116" t="s">
        <v>50</v>
      </c>
      <c r="D16" s="116">
        <v>107.8</v>
      </c>
      <c r="E16" s="116">
        <v>20.3</v>
      </c>
      <c r="F16" s="136" t="s">
        <v>50</v>
      </c>
      <c r="G16" s="127">
        <v>72.8</v>
      </c>
      <c r="H16" s="139">
        <v>356.3</v>
      </c>
      <c r="I16" s="139">
        <v>274.89999999999998</v>
      </c>
      <c r="J16" s="97">
        <v>385</v>
      </c>
    </row>
    <row r="17" spans="1:11" s="157" customFormat="1" ht="15" customHeight="1">
      <c r="A17" s="169" t="s">
        <v>151</v>
      </c>
      <c r="B17" s="170">
        <v>772.7</v>
      </c>
      <c r="C17" s="171">
        <v>1258.0999999999999</v>
      </c>
      <c r="D17" s="171">
        <v>1076.8</v>
      </c>
      <c r="E17" s="310">
        <v>509.7</v>
      </c>
      <c r="F17" s="316">
        <v>1195.0999999999999</v>
      </c>
      <c r="G17" s="316">
        <v>1133.5</v>
      </c>
      <c r="H17" s="316">
        <v>1028.5</v>
      </c>
      <c r="I17" s="316">
        <v>3654.2</v>
      </c>
      <c r="J17" s="335">
        <v>4727.3999999999996</v>
      </c>
    </row>
    <row r="18" spans="1:11" s="157" customFormat="1" ht="15" customHeight="1">
      <c r="A18" s="169" t="s">
        <v>241</v>
      </c>
      <c r="B18" s="170"/>
      <c r="C18" s="171" t="s">
        <v>50</v>
      </c>
      <c r="D18" s="171" t="s">
        <v>50</v>
      </c>
      <c r="E18" s="311" t="s">
        <v>50</v>
      </c>
      <c r="F18" s="311" t="s">
        <v>50</v>
      </c>
      <c r="G18" s="311" t="s">
        <v>50</v>
      </c>
      <c r="H18" s="316">
        <v>1361.7</v>
      </c>
      <c r="I18" s="311" t="s">
        <v>50</v>
      </c>
      <c r="J18" s="311" t="s">
        <v>50</v>
      </c>
    </row>
    <row r="19" spans="1:11" s="157" customFormat="1" ht="15" customHeight="1">
      <c r="A19" s="169" t="s">
        <v>254</v>
      </c>
      <c r="B19" s="171" t="s">
        <v>50</v>
      </c>
      <c r="C19" s="171" t="s">
        <v>50</v>
      </c>
      <c r="D19" s="171" t="s">
        <v>50</v>
      </c>
      <c r="E19" s="311" t="s">
        <v>50</v>
      </c>
      <c r="F19" s="311" t="s">
        <v>50</v>
      </c>
      <c r="G19" s="317">
        <v>43.6</v>
      </c>
      <c r="H19" s="317">
        <v>310.89999999999998</v>
      </c>
      <c r="I19" s="317">
        <v>309.2</v>
      </c>
      <c r="J19" s="318">
        <v>511.3</v>
      </c>
    </row>
    <row r="20" spans="1:11" s="157" customFormat="1" ht="15" customHeight="1">
      <c r="A20" s="169" t="s">
        <v>248</v>
      </c>
      <c r="B20" s="171" t="s">
        <v>50</v>
      </c>
      <c r="C20" s="171" t="s">
        <v>50</v>
      </c>
      <c r="D20" s="171" t="s">
        <v>50</v>
      </c>
      <c r="E20" s="311" t="s">
        <v>50</v>
      </c>
      <c r="F20" s="311" t="s">
        <v>50</v>
      </c>
      <c r="G20" s="317">
        <v>299.60000000000002</v>
      </c>
      <c r="H20" s="317">
        <v>1183.7</v>
      </c>
      <c r="I20" s="317">
        <v>484.4</v>
      </c>
      <c r="J20" s="318">
        <v>1093.2</v>
      </c>
    </row>
    <row r="21" spans="1:11" s="157" customFormat="1" ht="15" customHeight="1">
      <c r="A21" s="169" t="s">
        <v>218</v>
      </c>
      <c r="B21" s="171" t="s">
        <v>50</v>
      </c>
      <c r="C21" s="171" t="s">
        <v>50</v>
      </c>
      <c r="D21" s="171" t="s">
        <v>50</v>
      </c>
      <c r="E21" s="311" t="s">
        <v>50</v>
      </c>
      <c r="F21" s="311" t="s">
        <v>50</v>
      </c>
      <c r="G21" s="317">
        <v>148.4</v>
      </c>
      <c r="H21" s="317">
        <v>60.8</v>
      </c>
      <c r="I21" s="317">
        <v>42300.5</v>
      </c>
      <c r="J21" s="318">
        <v>18879.8</v>
      </c>
    </row>
    <row r="22" spans="1:11" s="157" customFormat="1" ht="15" customHeight="1">
      <c r="A22" s="169" t="s">
        <v>240</v>
      </c>
      <c r="B22" s="171"/>
      <c r="C22" s="171" t="s">
        <v>50</v>
      </c>
      <c r="D22" s="171" t="s">
        <v>50</v>
      </c>
      <c r="E22" s="311" t="s">
        <v>50</v>
      </c>
      <c r="F22" s="311" t="s">
        <v>50</v>
      </c>
      <c r="G22" s="311" t="s">
        <v>50</v>
      </c>
      <c r="H22" s="317">
        <v>578</v>
      </c>
      <c r="I22" s="317">
        <v>1.6</v>
      </c>
      <c r="J22" s="318">
        <v>15</v>
      </c>
    </row>
    <row r="23" spans="1:11" s="157" customFormat="1" ht="15" customHeight="1">
      <c r="A23" s="169" t="s">
        <v>152</v>
      </c>
      <c r="B23" s="170">
        <v>1910.1</v>
      </c>
      <c r="C23" s="171">
        <v>7960.7</v>
      </c>
      <c r="D23" s="171">
        <v>10527</v>
      </c>
      <c r="E23" s="310">
        <v>16995.900000000001</v>
      </c>
      <c r="F23" s="316">
        <v>16955.900000000001</v>
      </c>
      <c r="G23" s="317">
        <v>15433.8</v>
      </c>
      <c r="H23" s="317">
        <v>16906.900000000001</v>
      </c>
      <c r="I23" s="317">
        <v>45783.3</v>
      </c>
      <c r="J23" s="318">
        <v>720923.4</v>
      </c>
      <c r="K23" s="368"/>
    </row>
    <row r="24" spans="1:11" s="157" customFormat="1" ht="15" customHeight="1">
      <c r="A24" s="169" t="s">
        <v>153</v>
      </c>
      <c r="B24" s="171" t="s">
        <v>50</v>
      </c>
      <c r="C24" s="171" t="s">
        <v>50</v>
      </c>
      <c r="D24" s="171">
        <v>11874.4</v>
      </c>
      <c r="E24" s="311">
        <v>8256.9</v>
      </c>
      <c r="F24" s="335">
        <v>5619.3</v>
      </c>
      <c r="G24" s="318">
        <v>6611.4</v>
      </c>
      <c r="H24" s="318">
        <v>5646</v>
      </c>
      <c r="I24" s="318">
        <v>9213.2000000000007</v>
      </c>
      <c r="J24" s="318">
        <v>18993.2</v>
      </c>
    </row>
    <row r="25" spans="1:11" s="64" customFormat="1" ht="15" customHeight="1">
      <c r="A25" s="169" t="s">
        <v>287</v>
      </c>
      <c r="B25" s="170">
        <v>300324</v>
      </c>
      <c r="C25" s="170">
        <v>265229.2</v>
      </c>
      <c r="D25" s="171">
        <v>130097.4</v>
      </c>
      <c r="E25" s="311">
        <v>269948.40000000002</v>
      </c>
      <c r="F25" s="311">
        <v>260902.1</v>
      </c>
      <c r="G25" s="335" t="s">
        <v>50</v>
      </c>
      <c r="H25" s="335" t="s">
        <v>50</v>
      </c>
      <c r="I25" s="335" t="s">
        <v>50</v>
      </c>
      <c r="J25" s="335" t="s">
        <v>50</v>
      </c>
    </row>
    <row r="26" spans="1:11" s="64" customFormat="1" ht="15" customHeight="1">
      <c r="A26" s="16" t="s">
        <v>203</v>
      </c>
      <c r="B26" s="130">
        <v>1653.8</v>
      </c>
      <c r="C26" s="130">
        <v>1530.2</v>
      </c>
      <c r="D26" s="130">
        <v>2341.9</v>
      </c>
      <c r="E26" s="336">
        <v>2984.7</v>
      </c>
      <c r="F26" s="336">
        <v>1576.7</v>
      </c>
      <c r="G26" s="321" t="s">
        <v>50</v>
      </c>
      <c r="H26" s="321" t="s">
        <v>50</v>
      </c>
      <c r="I26" s="321" t="s">
        <v>50</v>
      </c>
      <c r="J26" s="321" t="s">
        <v>50</v>
      </c>
    </row>
    <row r="27" spans="1:11" s="64" customFormat="1" ht="15" customHeight="1">
      <c r="A27" s="16" t="s">
        <v>201</v>
      </c>
      <c r="B27" s="37">
        <v>14345</v>
      </c>
      <c r="C27" s="37">
        <v>12771</v>
      </c>
      <c r="D27" s="130">
        <v>9573.2000000000007</v>
      </c>
      <c r="E27" s="336">
        <v>13170.2</v>
      </c>
      <c r="F27" s="336">
        <v>14434.7</v>
      </c>
      <c r="G27" s="321" t="s">
        <v>50</v>
      </c>
      <c r="H27" s="321" t="s">
        <v>50</v>
      </c>
      <c r="I27" s="321" t="s">
        <v>50</v>
      </c>
      <c r="J27" s="321" t="s">
        <v>50</v>
      </c>
    </row>
    <row r="28" spans="1:11" s="64" customFormat="1" ht="15" customHeight="1">
      <c r="A28" s="16" t="s">
        <v>202</v>
      </c>
      <c r="B28" s="37">
        <v>14343.2</v>
      </c>
      <c r="C28" s="37">
        <v>14908.6</v>
      </c>
      <c r="D28" s="130">
        <v>8603.7999999999993</v>
      </c>
      <c r="E28" s="336">
        <v>11113.2</v>
      </c>
      <c r="F28" s="336">
        <v>12477.8</v>
      </c>
      <c r="G28" s="321" t="s">
        <v>50</v>
      </c>
      <c r="H28" s="321" t="s">
        <v>50</v>
      </c>
      <c r="I28" s="321" t="s">
        <v>50</v>
      </c>
      <c r="J28" s="321" t="s">
        <v>50</v>
      </c>
    </row>
    <row r="29" spans="1:11" s="64" customFormat="1" ht="15" customHeight="1">
      <c r="A29" s="16" t="s">
        <v>36</v>
      </c>
      <c r="B29" s="37">
        <v>269982</v>
      </c>
      <c r="C29" s="37">
        <v>236019.4</v>
      </c>
      <c r="D29" s="130">
        <v>109578.5</v>
      </c>
      <c r="E29" s="336">
        <v>242680.3</v>
      </c>
      <c r="F29" s="336">
        <v>232412.9</v>
      </c>
      <c r="G29" s="321" t="s">
        <v>50</v>
      </c>
      <c r="H29" s="321" t="s">
        <v>50</v>
      </c>
      <c r="I29" s="321" t="s">
        <v>50</v>
      </c>
      <c r="J29" s="321" t="s">
        <v>50</v>
      </c>
    </row>
    <row r="30" spans="1:11" s="64" customFormat="1" ht="15" customHeight="1">
      <c r="A30" s="333" t="s">
        <v>288</v>
      </c>
      <c r="B30" s="334" t="s">
        <v>50</v>
      </c>
      <c r="C30" s="236" t="s">
        <v>50</v>
      </c>
      <c r="D30" s="236" t="s">
        <v>50</v>
      </c>
      <c r="E30" s="332" t="s">
        <v>50</v>
      </c>
      <c r="F30" s="332" t="s">
        <v>50</v>
      </c>
      <c r="G30" s="332">
        <v>6346.9</v>
      </c>
      <c r="H30" s="332">
        <v>12565.6</v>
      </c>
      <c r="I30" s="332">
        <v>34031.599999999999</v>
      </c>
      <c r="J30" s="332">
        <v>61244.800000000003</v>
      </c>
      <c r="K30" s="138"/>
    </row>
    <row r="31" spans="1:11" s="64" customFormat="1" ht="5.0999999999999996" customHeight="1">
      <c r="A31" s="140"/>
      <c r="B31" s="136"/>
      <c r="C31" s="136"/>
      <c r="D31" s="136"/>
      <c r="E31" s="136"/>
      <c r="F31" s="136"/>
      <c r="G31" s="136"/>
      <c r="H31" s="138"/>
      <c r="I31" s="138"/>
      <c r="J31" s="138"/>
    </row>
    <row r="32" spans="1:11" s="64" customFormat="1" ht="5.0999999999999996" customHeight="1">
      <c r="A32" s="186"/>
      <c r="B32" s="187"/>
      <c r="C32" s="187"/>
      <c r="D32" s="187"/>
      <c r="E32" s="187"/>
      <c r="F32" s="187"/>
      <c r="G32" s="187"/>
      <c r="H32" s="188"/>
      <c r="I32" s="188"/>
      <c r="J32" s="188"/>
    </row>
    <row r="33" spans="1:9" s="64" customFormat="1" ht="15" customHeight="1">
      <c r="A33" s="1" t="s">
        <v>135</v>
      </c>
      <c r="B33" s="72"/>
      <c r="C33" s="72"/>
      <c r="D33" s="72"/>
      <c r="E33" s="72"/>
      <c r="F33" s="72"/>
      <c r="G33" s="72"/>
      <c r="H33" s="72"/>
      <c r="I33" s="72"/>
    </row>
    <row r="34" spans="1:9" s="64" customFormat="1" ht="15" customHeight="1">
      <c r="A34" s="74" t="s">
        <v>233</v>
      </c>
      <c r="D34" s="74"/>
      <c r="E34" s="100"/>
      <c r="I34" s="74"/>
    </row>
    <row r="35" spans="1:9" s="53" customFormat="1" ht="15" customHeight="1">
      <c r="A35" s="64" t="s">
        <v>266</v>
      </c>
      <c r="B35" s="64"/>
      <c r="C35" s="64"/>
      <c r="D35" s="74"/>
      <c r="E35" s="100"/>
      <c r="F35" s="64"/>
      <c r="G35" s="64"/>
      <c r="H35" s="64"/>
      <c r="I35" s="74"/>
    </row>
    <row r="36" spans="1:9" s="53" customFormat="1" ht="15" customHeight="1">
      <c r="A36" s="53" t="s">
        <v>265</v>
      </c>
      <c r="F36" s="64"/>
      <c r="G36" s="64"/>
      <c r="H36" s="64"/>
      <c r="I36" s="74"/>
    </row>
    <row r="37" spans="1:9" s="53" customFormat="1" ht="15" customHeight="1">
      <c r="A37" s="64" t="s">
        <v>234</v>
      </c>
      <c r="B37" s="64"/>
      <c r="C37" s="64"/>
      <c r="D37" s="74"/>
      <c r="E37" s="100"/>
      <c r="F37" s="64"/>
      <c r="G37" s="64"/>
      <c r="H37" s="64"/>
      <c r="I37" s="74"/>
    </row>
    <row r="38" spans="1:9" s="64" customFormat="1" ht="15" customHeight="1">
      <c r="A38" s="64" t="s">
        <v>261</v>
      </c>
      <c r="D38" s="74"/>
      <c r="E38" s="100"/>
      <c r="I38" s="74"/>
    </row>
    <row r="39" spans="1:9" s="64" customFormat="1" ht="15" customHeight="1">
      <c r="A39" s="64" t="s">
        <v>262</v>
      </c>
      <c r="D39" s="74"/>
      <c r="E39" s="100"/>
      <c r="I39" s="74"/>
    </row>
    <row r="40" spans="1:9" s="64" customFormat="1" ht="15" customHeight="1">
      <c r="A40" s="64" t="s">
        <v>263</v>
      </c>
      <c r="D40" s="74"/>
      <c r="E40" s="100"/>
      <c r="I40" s="74"/>
    </row>
    <row r="41" spans="1:9" s="64" customFormat="1" ht="15" customHeight="1">
      <c r="A41" s="64" t="s">
        <v>280</v>
      </c>
    </row>
    <row r="42" spans="1:9" s="64" customFormat="1" ht="15" customHeight="1">
      <c r="A42" s="64" t="s">
        <v>291</v>
      </c>
      <c r="D42" s="74"/>
      <c r="E42" s="100"/>
      <c r="I42" s="74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1"/>
  </sheetPr>
  <dimension ref="A1:J48"/>
  <sheetViews>
    <sheetView showGridLines="0" view="pageBreakPreview" zoomScale="118" zoomScaleSheetLayoutView="118" workbookViewId="0">
      <selection activeCell="A10" sqref="A10"/>
    </sheetView>
  </sheetViews>
  <sheetFormatPr baseColWidth="10" defaultColWidth="11" defaultRowHeight="12.75"/>
  <cols>
    <col min="1" max="1" width="53.625" style="54" customWidth="1"/>
    <col min="2" max="3" width="9.625" style="67" hidden="1" customWidth="1"/>
    <col min="4" max="4" width="9.625" style="39" hidden="1" customWidth="1"/>
    <col min="5" max="5" width="9.625" style="99" customWidth="1"/>
    <col min="6" max="7" width="9.625" style="54" customWidth="1"/>
    <col min="8" max="8" width="9.625" style="54" hidden="1" customWidth="1"/>
    <col min="9" max="9" width="9.625" style="39" hidden="1" customWidth="1"/>
    <col min="10" max="10" width="7.75" style="126" hidden="1" customWidth="1"/>
    <col min="11" max="16384" width="11" style="54"/>
  </cols>
  <sheetData>
    <row r="1" spans="1:10" ht="15" customHeight="1">
      <c r="A1" s="70" t="s">
        <v>300</v>
      </c>
      <c r="B1" s="54"/>
      <c r="C1" s="54"/>
    </row>
    <row r="2" spans="1:10" s="64" customFormat="1" ht="15" customHeight="1">
      <c r="A2" s="18"/>
      <c r="D2" s="74"/>
      <c r="E2" s="100"/>
      <c r="I2" s="74"/>
      <c r="J2" s="157"/>
    </row>
    <row r="3" spans="1:10" s="64" customFormat="1" ht="15" customHeight="1">
      <c r="D3" s="74"/>
      <c r="E3" s="100"/>
      <c r="F3" s="86"/>
      <c r="G3" s="290" t="s">
        <v>12</v>
      </c>
      <c r="H3" s="86"/>
      <c r="I3" s="74"/>
    </row>
    <row r="4" spans="1:10" s="64" customFormat="1" ht="5.0999999999999996" customHeight="1">
      <c r="A4" s="17"/>
      <c r="B4" s="87"/>
      <c r="C4" s="87"/>
      <c r="D4" s="28"/>
      <c r="E4" s="369"/>
      <c r="F4" s="28"/>
      <c r="G4" s="28"/>
      <c r="H4" s="28"/>
      <c r="I4" s="28"/>
      <c r="J4" s="157"/>
    </row>
    <row r="5" spans="1:10" s="64" customFormat="1" ht="5.0999999999999996" customHeight="1">
      <c r="A5" s="190"/>
      <c r="B5" s="180"/>
      <c r="C5" s="180"/>
      <c r="D5" s="180"/>
      <c r="E5" s="370"/>
      <c r="F5" s="180"/>
      <c r="G5" s="180"/>
      <c r="H5" s="180"/>
      <c r="I5" s="180"/>
      <c r="J5" s="180"/>
    </row>
    <row r="6" spans="1:10" s="64" customFormat="1" ht="15" customHeight="1">
      <c r="A6" s="167" t="s">
        <v>21</v>
      </c>
      <c r="B6" s="201">
        <v>2014</v>
      </c>
      <c r="C6" s="201">
        <v>2015</v>
      </c>
      <c r="D6" s="202">
        <v>2016</v>
      </c>
      <c r="E6" s="201">
        <v>2017</v>
      </c>
      <c r="F6" s="201">
        <v>2018</v>
      </c>
      <c r="G6" s="201">
        <v>2019</v>
      </c>
      <c r="H6" s="201">
        <v>2020</v>
      </c>
      <c r="I6" s="168">
        <v>2021</v>
      </c>
      <c r="J6" s="168">
        <v>2022</v>
      </c>
    </row>
    <row r="7" spans="1:10" s="64" customFormat="1" ht="5.0999999999999996" customHeight="1">
      <c r="A7" s="191"/>
      <c r="B7" s="192"/>
      <c r="C7" s="192"/>
      <c r="D7" s="193"/>
      <c r="E7" s="192"/>
      <c r="F7" s="192"/>
      <c r="G7" s="192"/>
      <c r="H7" s="192"/>
      <c r="I7" s="192"/>
      <c r="J7" s="192"/>
    </row>
    <row r="8" spans="1:10" s="64" customFormat="1" ht="5.0999999999999996" customHeight="1">
      <c r="A8" s="17"/>
      <c r="C8" s="74"/>
      <c r="D8" s="100"/>
      <c r="I8" s="74"/>
      <c r="J8" s="74"/>
    </row>
    <row r="9" spans="1:10" s="153" customFormat="1" ht="15" customHeight="1">
      <c r="A9" s="169" t="s">
        <v>246</v>
      </c>
      <c r="B9" s="171">
        <v>468504.2</v>
      </c>
      <c r="C9" s="171">
        <v>764361</v>
      </c>
      <c r="D9" s="171">
        <v>546921.1</v>
      </c>
      <c r="E9" s="310">
        <v>632572.5</v>
      </c>
      <c r="F9" s="310">
        <v>533715.9</v>
      </c>
      <c r="G9" s="310">
        <v>580561.4</v>
      </c>
      <c r="H9" s="171" t="s">
        <v>50</v>
      </c>
      <c r="I9" s="171" t="s">
        <v>50</v>
      </c>
      <c r="J9" s="171" t="s">
        <v>50</v>
      </c>
    </row>
    <row r="10" spans="1:10" s="64" customFormat="1" ht="15" customHeight="1">
      <c r="A10" s="16" t="s">
        <v>18</v>
      </c>
      <c r="B10" s="130"/>
      <c r="C10" s="130"/>
      <c r="D10" s="155"/>
      <c r="E10" s="312"/>
      <c r="F10" s="312"/>
      <c r="G10" s="315"/>
      <c r="H10" s="130"/>
      <c r="I10" s="130"/>
      <c r="J10" s="130"/>
    </row>
    <row r="11" spans="1:10" s="64" customFormat="1" ht="15" customHeight="1">
      <c r="A11" s="169" t="s">
        <v>95</v>
      </c>
      <c r="B11" s="171">
        <v>302968.09999999998</v>
      </c>
      <c r="C11" s="171">
        <v>471892.1</v>
      </c>
      <c r="D11" s="171">
        <v>437475.4</v>
      </c>
      <c r="E11" s="311">
        <v>395796.3</v>
      </c>
      <c r="F11" s="311">
        <v>313573.59999999998</v>
      </c>
      <c r="G11" s="311">
        <v>443880.5</v>
      </c>
      <c r="H11" s="171" t="s">
        <v>50</v>
      </c>
      <c r="I11" s="171" t="s">
        <v>50</v>
      </c>
      <c r="J11" s="171" t="s">
        <v>50</v>
      </c>
    </row>
    <row r="12" spans="1:10" s="64" customFormat="1" ht="15" customHeight="1">
      <c r="A12" s="16" t="s">
        <v>96</v>
      </c>
      <c r="B12" s="130">
        <v>9049.1</v>
      </c>
      <c r="C12" s="130">
        <v>16435.400000000001</v>
      </c>
      <c r="D12" s="130">
        <v>13308.1</v>
      </c>
      <c r="E12" s="336">
        <v>20661.900000000001</v>
      </c>
      <c r="F12" s="336">
        <v>22548.400000000001</v>
      </c>
      <c r="G12" s="337">
        <v>11606.3</v>
      </c>
      <c r="H12" s="130" t="s">
        <v>50</v>
      </c>
      <c r="I12" s="130" t="s">
        <v>50</v>
      </c>
      <c r="J12" s="130" t="s">
        <v>50</v>
      </c>
    </row>
    <row r="13" spans="1:10" s="64" customFormat="1" ht="15" customHeight="1">
      <c r="A13" s="16" t="s">
        <v>140</v>
      </c>
      <c r="B13" s="130">
        <v>20556.3</v>
      </c>
      <c r="C13" s="130">
        <v>24736</v>
      </c>
      <c r="D13" s="97">
        <v>24307.9</v>
      </c>
      <c r="E13" s="336">
        <v>35928.6</v>
      </c>
      <c r="F13" s="338">
        <v>5768.2</v>
      </c>
      <c r="G13" s="339">
        <v>4787.7</v>
      </c>
      <c r="H13" s="130" t="s">
        <v>50</v>
      </c>
      <c r="I13" s="130" t="s">
        <v>50</v>
      </c>
      <c r="J13" s="130" t="s">
        <v>50</v>
      </c>
    </row>
    <row r="14" spans="1:10" s="64" customFormat="1" ht="15" customHeight="1">
      <c r="A14" s="16" t="s">
        <v>141</v>
      </c>
      <c r="B14" s="130">
        <v>60273.8</v>
      </c>
      <c r="C14" s="130">
        <v>43624</v>
      </c>
      <c r="D14" s="97">
        <v>41773.4</v>
      </c>
      <c r="E14" s="336">
        <v>34284.699999999997</v>
      </c>
      <c r="F14" s="336">
        <v>50966</v>
      </c>
      <c r="G14" s="337">
        <v>46246</v>
      </c>
      <c r="H14" s="130" t="s">
        <v>50</v>
      </c>
      <c r="I14" s="130" t="s">
        <v>50</v>
      </c>
      <c r="J14" s="130" t="s">
        <v>50</v>
      </c>
    </row>
    <row r="15" spans="1:10" s="64" customFormat="1" ht="15" customHeight="1">
      <c r="A15" s="16" t="s">
        <v>22</v>
      </c>
      <c r="B15" s="130"/>
      <c r="C15" s="130"/>
      <c r="D15" s="97"/>
      <c r="E15" s="336"/>
      <c r="F15" s="336"/>
      <c r="G15" s="337"/>
      <c r="H15" s="130" t="s">
        <v>50</v>
      </c>
      <c r="I15" s="130" t="s">
        <v>50</v>
      </c>
      <c r="J15" s="130" t="s">
        <v>50</v>
      </c>
    </row>
    <row r="16" spans="1:10" s="64" customFormat="1" ht="15" customHeight="1">
      <c r="A16" s="16" t="s">
        <v>23</v>
      </c>
      <c r="B16" s="130">
        <v>38595.699999999997</v>
      </c>
      <c r="C16" s="130">
        <v>37458.9</v>
      </c>
      <c r="D16" s="130">
        <v>34225.800000000003</v>
      </c>
      <c r="E16" s="336">
        <v>25974.7</v>
      </c>
      <c r="F16" s="336">
        <v>42093</v>
      </c>
      <c r="G16" s="337">
        <v>39950.9</v>
      </c>
      <c r="H16" s="130" t="s">
        <v>50</v>
      </c>
      <c r="I16" s="130" t="s">
        <v>50</v>
      </c>
      <c r="J16" s="130" t="s">
        <v>50</v>
      </c>
    </row>
    <row r="17" spans="1:10" s="64" customFormat="1" ht="15" customHeight="1">
      <c r="A17" s="16" t="s">
        <v>70</v>
      </c>
      <c r="B17" s="130">
        <v>7756.8</v>
      </c>
      <c r="C17" s="130">
        <v>5317.3</v>
      </c>
      <c r="D17" s="130">
        <v>6014.4</v>
      </c>
      <c r="E17" s="336">
        <v>6683.7</v>
      </c>
      <c r="F17" s="336">
        <v>8158.8</v>
      </c>
      <c r="G17" s="337">
        <v>5973.5</v>
      </c>
      <c r="H17" s="130" t="s">
        <v>50</v>
      </c>
      <c r="I17" s="130" t="s">
        <v>50</v>
      </c>
      <c r="J17" s="130" t="s">
        <v>50</v>
      </c>
    </row>
    <row r="18" spans="1:10" s="64" customFormat="1" ht="15" customHeight="1">
      <c r="A18" s="16" t="s">
        <v>78</v>
      </c>
      <c r="B18" s="130">
        <v>70292.899999999994</v>
      </c>
      <c r="C18" s="130">
        <v>283804.40000000002</v>
      </c>
      <c r="D18" s="130">
        <v>175156.4</v>
      </c>
      <c r="E18" s="336">
        <v>123023.2</v>
      </c>
      <c r="F18" s="338">
        <v>44245.1</v>
      </c>
      <c r="G18" s="337">
        <v>183216.4</v>
      </c>
      <c r="H18" s="130" t="s">
        <v>50</v>
      </c>
      <c r="I18" s="130" t="s">
        <v>50</v>
      </c>
      <c r="J18" s="130" t="s">
        <v>50</v>
      </c>
    </row>
    <row r="19" spans="1:10" s="64" customFormat="1" ht="15" customHeight="1">
      <c r="A19" s="16" t="s">
        <v>22</v>
      </c>
      <c r="B19" s="96"/>
      <c r="C19" s="130"/>
      <c r="D19" s="130"/>
      <c r="E19" s="336"/>
      <c r="F19" s="336"/>
      <c r="G19" s="337"/>
      <c r="H19" s="130" t="s">
        <v>50</v>
      </c>
      <c r="I19" s="130" t="s">
        <v>50</v>
      </c>
      <c r="J19" s="130" t="s">
        <v>50</v>
      </c>
    </row>
    <row r="20" spans="1:10" s="64" customFormat="1" ht="15" customHeight="1">
      <c r="A20" s="16" t="s">
        <v>80</v>
      </c>
      <c r="B20" s="130">
        <v>1325.1</v>
      </c>
      <c r="C20" s="130">
        <v>6508.5</v>
      </c>
      <c r="D20" s="130">
        <v>9123.6</v>
      </c>
      <c r="E20" s="336">
        <v>10726.6</v>
      </c>
      <c r="F20" s="336">
        <v>11183.8</v>
      </c>
      <c r="G20" s="337">
        <v>6119.7</v>
      </c>
      <c r="H20" s="130" t="s">
        <v>50</v>
      </c>
      <c r="I20" s="130" t="s">
        <v>50</v>
      </c>
      <c r="J20" s="130" t="s">
        <v>50</v>
      </c>
    </row>
    <row r="21" spans="1:10" s="64" customFormat="1" ht="15" customHeight="1">
      <c r="A21" s="16" t="s">
        <v>84</v>
      </c>
      <c r="B21" s="130">
        <v>1202.8</v>
      </c>
      <c r="C21" s="130">
        <v>1030.5</v>
      </c>
      <c r="D21" s="130">
        <v>1037.5</v>
      </c>
      <c r="E21" s="336">
        <v>1085.9000000000001</v>
      </c>
      <c r="F21" s="336">
        <v>1295.5</v>
      </c>
      <c r="G21" s="337">
        <v>711</v>
      </c>
      <c r="H21" s="130" t="s">
        <v>50</v>
      </c>
      <c r="I21" s="130" t="s">
        <v>50</v>
      </c>
      <c r="J21" s="130" t="s">
        <v>50</v>
      </c>
    </row>
    <row r="22" spans="1:10" s="64" customFormat="1" ht="15" customHeight="1">
      <c r="A22" s="16" t="s">
        <v>98</v>
      </c>
      <c r="B22" s="130">
        <v>27364.9</v>
      </c>
      <c r="C22" s="130">
        <v>24201.9</v>
      </c>
      <c r="D22" s="130">
        <v>34422.5</v>
      </c>
      <c r="E22" s="336">
        <v>35020</v>
      </c>
      <c r="F22" s="336">
        <v>32441.200000000001</v>
      </c>
      <c r="G22" s="337">
        <v>31558.6</v>
      </c>
      <c r="H22" s="130" t="s">
        <v>50</v>
      </c>
      <c r="I22" s="130" t="s">
        <v>50</v>
      </c>
      <c r="J22" s="130" t="s">
        <v>50</v>
      </c>
    </row>
    <row r="23" spans="1:10" s="64" customFormat="1" ht="15" customHeight="1">
      <c r="A23" s="16" t="s">
        <v>99</v>
      </c>
      <c r="B23" s="130">
        <v>23254.9</v>
      </c>
      <c r="C23" s="130">
        <v>30642.2</v>
      </c>
      <c r="D23" s="130">
        <v>40265.599999999999</v>
      </c>
      <c r="E23" s="336">
        <v>42892.1</v>
      </c>
      <c r="F23" s="336">
        <v>30311.3</v>
      </c>
      <c r="G23" s="337">
        <v>45216.3</v>
      </c>
      <c r="H23" s="130" t="s">
        <v>50</v>
      </c>
      <c r="I23" s="130" t="s">
        <v>50</v>
      </c>
      <c r="J23" s="130" t="s">
        <v>50</v>
      </c>
    </row>
    <row r="24" spans="1:10" s="64" customFormat="1" ht="15" customHeight="1">
      <c r="A24" s="16" t="s">
        <v>100</v>
      </c>
      <c r="B24" s="130">
        <v>34934.199999999997</v>
      </c>
      <c r="C24" s="130">
        <v>32624.9</v>
      </c>
      <c r="D24" s="130">
        <v>52133.4</v>
      </c>
      <c r="E24" s="336">
        <v>46164.7</v>
      </c>
      <c r="F24" s="336">
        <v>43588.6</v>
      </c>
      <c r="G24" s="337">
        <v>42343.8</v>
      </c>
      <c r="H24" s="130" t="s">
        <v>50</v>
      </c>
      <c r="I24" s="130" t="s">
        <v>50</v>
      </c>
      <c r="J24" s="130" t="s">
        <v>50</v>
      </c>
    </row>
    <row r="25" spans="1:10" s="158" customFormat="1" ht="15" customHeight="1">
      <c r="A25" s="128" t="s">
        <v>91</v>
      </c>
      <c r="B25" s="130">
        <v>6</v>
      </c>
      <c r="C25" s="130">
        <v>747.3</v>
      </c>
      <c r="D25" s="130">
        <v>1024.8</v>
      </c>
      <c r="E25" s="336" t="s">
        <v>50</v>
      </c>
      <c r="F25" s="336" t="s">
        <v>50</v>
      </c>
      <c r="G25" s="336" t="s">
        <v>50</v>
      </c>
      <c r="H25" s="130" t="s">
        <v>50</v>
      </c>
      <c r="I25" s="130" t="s">
        <v>50</v>
      </c>
      <c r="J25" s="130" t="s">
        <v>50</v>
      </c>
    </row>
    <row r="26" spans="1:10" s="64" customFormat="1" ht="15" customHeight="1">
      <c r="A26" s="16" t="s">
        <v>204</v>
      </c>
      <c r="B26" s="130">
        <v>12145</v>
      </c>
      <c r="C26" s="130">
        <v>9420.5</v>
      </c>
      <c r="D26" s="130">
        <v>23704.400000000001</v>
      </c>
      <c r="E26" s="336">
        <v>28172.3</v>
      </c>
      <c r="F26" s="336">
        <v>39983.699999999997</v>
      </c>
      <c r="G26" s="337">
        <v>37681</v>
      </c>
      <c r="H26" s="130" t="s">
        <v>50</v>
      </c>
      <c r="I26" s="130" t="s">
        <v>50</v>
      </c>
      <c r="J26" s="130" t="s">
        <v>50</v>
      </c>
    </row>
    <row r="27" spans="1:10" s="64" customFormat="1" ht="15" customHeight="1">
      <c r="A27" s="16" t="s">
        <v>235</v>
      </c>
      <c r="B27" s="130">
        <v>5260</v>
      </c>
      <c r="C27" s="130">
        <v>4219</v>
      </c>
      <c r="D27" s="130">
        <v>17801</v>
      </c>
      <c r="E27" s="336">
        <v>20527</v>
      </c>
      <c r="F27" s="336">
        <v>34860</v>
      </c>
      <c r="G27" s="337">
        <v>34017</v>
      </c>
      <c r="H27" s="130" t="s">
        <v>50</v>
      </c>
      <c r="I27" s="130" t="s">
        <v>50</v>
      </c>
      <c r="J27" s="130" t="s">
        <v>50</v>
      </c>
    </row>
    <row r="28" spans="1:10" s="158" customFormat="1" ht="15" customHeight="1">
      <c r="A28" s="110" t="s">
        <v>205</v>
      </c>
      <c r="B28" s="130">
        <f>1571.3+11144</f>
        <v>12715.3</v>
      </c>
      <c r="C28" s="130">
        <v>5325.7</v>
      </c>
      <c r="D28" s="130">
        <v>9177</v>
      </c>
      <c r="E28" s="336">
        <f>1029.6+4433.8</f>
        <v>5463.4</v>
      </c>
      <c r="F28" s="336">
        <v>7034</v>
      </c>
      <c r="G28" s="337">
        <v>6425.1</v>
      </c>
      <c r="H28" s="130" t="s">
        <v>50</v>
      </c>
      <c r="I28" s="130" t="s">
        <v>50</v>
      </c>
      <c r="J28" s="130" t="s">
        <v>50</v>
      </c>
    </row>
    <row r="29" spans="1:10" s="74" customFormat="1" ht="15" customHeight="1">
      <c r="A29" s="128" t="s">
        <v>226</v>
      </c>
      <c r="B29" s="130">
        <v>47863.8</v>
      </c>
      <c r="C29" s="130">
        <v>29977.200000000001</v>
      </c>
      <c r="D29" s="116">
        <v>3363.4</v>
      </c>
      <c r="E29" s="336">
        <v>2572.5</v>
      </c>
      <c r="F29" s="338">
        <v>531.6</v>
      </c>
      <c r="G29" s="337">
        <v>71.3</v>
      </c>
      <c r="H29" s="130" t="s">
        <v>50</v>
      </c>
      <c r="I29" s="130" t="s">
        <v>50</v>
      </c>
      <c r="J29" s="130" t="s">
        <v>50</v>
      </c>
    </row>
    <row r="30" spans="1:10" s="74" customFormat="1" ht="15" customHeight="1">
      <c r="A30" s="128" t="s">
        <v>129</v>
      </c>
      <c r="B30" s="130">
        <v>8663.4</v>
      </c>
      <c r="C30" s="130">
        <v>5011.7</v>
      </c>
      <c r="D30" s="130">
        <v>2898.4</v>
      </c>
      <c r="E30" s="336">
        <v>107.5</v>
      </c>
      <c r="F30" s="338">
        <v>39.200000000000003</v>
      </c>
      <c r="G30" s="339">
        <v>20.100000000000001</v>
      </c>
      <c r="H30" s="130" t="s">
        <v>50</v>
      </c>
      <c r="I30" s="130" t="s">
        <v>50</v>
      </c>
      <c r="J30" s="130" t="s">
        <v>50</v>
      </c>
    </row>
    <row r="31" spans="1:10" s="74" customFormat="1" ht="15" customHeight="1">
      <c r="A31" s="128" t="s">
        <v>130</v>
      </c>
      <c r="B31" s="130">
        <v>9563.6</v>
      </c>
      <c r="C31" s="130">
        <v>8563.5</v>
      </c>
      <c r="D31" s="130">
        <v>204.8</v>
      </c>
      <c r="E31" s="336">
        <v>882.3</v>
      </c>
      <c r="F31" s="338">
        <v>384.7</v>
      </c>
      <c r="G31" s="337">
        <v>8.1999999999999993</v>
      </c>
      <c r="H31" s="130" t="s">
        <v>50</v>
      </c>
      <c r="I31" s="130" t="s">
        <v>50</v>
      </c>
      <c r="J31" s="130" t="s">
        <v>50</v>
      </c>
    </row>
    <row r="32" spans="1:10" s="74" customFormat="1" ht="15" customHeight="1">
      <c r="A32" s="128" t="s">
        <v>131</v>
      </c>
      <c r="B32" s="130">
        <v>27286.3</v>
      </c>
      <c r="C32" s="130">
        <v>13541.9</v>
      </c>
      <c r="D32" s="130">
        <v>257.8</v>
      </c>
      <c r="E32" s="336">
        <v>135.80000000000001</v>
      </c>
      <c r="F32" s="338">
        <v>107</v>
      </c>
      <c r="G32" s="337">
        <v>43</v>
      </c>
      <c r="H32" s="130" t="s">
        <v>50</v>
      </c>
      <c r="I32" s="130" t="s">
        <v>50</v>
      </c>
      <c r="J32" s="130" t="s">
        <v>50</v>
      </c>
    </row>
    <row r="33" spans="1:10" s="74" customFormat="1" ht="15" customHeight="1">
      <c r="A33" s="128" t="s">
        <v>206</v>
      </c>
      <c r="B33" s="130">
        <v>2350.5</v>
      </c>
      <c r="C33" s="130">
        <v>2860.1</v>
      </c>
      <c r="D33" s="130">
        <v>2.4</v>
      </c>
      <c r="E33" s="336">
        <v>1446.9</v>
      </c>
      <c r="F33" s="338">
        <v>0.7</v>
      </c>
      <c r="G33" s="337" t="s">
        <v>50</v>
      </c>
      <c r="H33" s="130" t="s">
        <v>50</v>
      </c>
      <c r="I33" s="130" t="s">
        <v>50</v>
      </c>
      <c r="J33" s="130" t="s">
        <v>50</v>
      </c>
    </row>
    <row r="34" spans="1:10" s="74" customFormat="1" ht="15" customHeight="1">
      <c r="A34" s="169" t="s">
        <v>104</v>
      </c>
      <c r="B34" s="171">
        <v>47834.6</v>
      </c>
      <c r="C34" s="171">
        <v>32575.3</v>
      </c>
      <c r="D34" s="171">
        <v>43292.9</v>
      </c>
      <c r="E34" s="311">
        <v>125338</v>
      </c>
      <c r="F34" s="311">
        <v>131873.70000000001</v>
      </c>
      <c r="G34" s="340">
        <v>127652.2</v>
      </c>
      <c r="H34" s="171" t="s">
        <v>50</v>
      </c>
      <c r="I34" s="171" t="s">
        <v>50</v>
      </c>
      <c r="J34" s="171" t="s">
        <v>50</v>
      </c>
    </row>
    <row r="35" spans="1:10" s="74" customFormat="1" ht="15" customHeight="1">
      <c r="A35" s="128" t="s">
        <v>19</v>
      </c>
      <c r="B35" s="130">
        <v>45096.9</v>
      </c>
      <c r="C35" s="130">
        <v>31303.7</v>
      </c>
      <c r="D35" s="130">
        <v>41947.3</v>
      </c>
      <c r="E35" s="336">
        <v>55107.3</v>
      </c>
      <c r="F35" s="336">
        <v>62876.5</v>
      </c>
      <c r="G35" s="337">
        <v>79385</v>
      </c>
      <c r="H35" s="130" t="s">
        <v>50</v>
      </c>
      <c r="I35" s="130" t="s">
        <v>50</v>
      </c>
      <c r="J35" s="130" t="s">
        <v>50</v>
      </c>
    </row>
    <row r="36" spans="1:10" s="74" customFormat="1" ht="15" customHeight="1">
      <c r="A36" s="16" t="s">
        <v>227</v>
      </c>
      <c r="B36" s="130">
        <v>5420.7</v>
      </c>
      <c r="C36" s="130" t="s">
        <v>55</v>
      </c>
      <c r="D36" s="130">
        <v>3807.2</v>
      </c>
      <c r="E36" s="336">
        <v>15293.2</v>
      </c>
      <c r="F36" s="338">
        <v>172.3</v>
      </c>
      <c r="G36" s="337">
        <v>13.1</v>
      </c>
      <c r="H36" s="130" t="s">
        <v>50</v>
      </c>
      <c r="I36" s="130" t="s">
        <v>50</v>
      </c>
      <c r="J36" s="130" t="s">
        <v>50</v>
      </c>
    </row>
    <row r="37" spans="1:10" s="74" customFormat="1" ht="15" customHeight="1">
      <c r="A37" s="16" t="s">
        <v>105</v>
      </c>
      <c r="B37" s="130">
        <v>132.69999999999999</v>
      </c>
      <c r="C37" s="371" t="s">
        <v>55</v>
      </c>
      <c r="D37" s="130">
        <v>1960.9</v>
      </c>
      <c r="E37" s="336">
        <v>955.3</v>
      </c>
      <c r="F37" s="336">
        <v>885.7</v>
      </c>
      <c r="G37" s="337">
        <v>758.2</v>
      </c>
      <c r="H37" s="130" t="s">
        <v>50</v>
      </c>
      <c r="I37" s="130" t="s">
        <v>50</v>
      </c>
      <c r="J37" s="130" t="s">
        <v>50</v>
      </c>
    </row>
    <row r="38" spans="1:10" s="74" customFormat="1" ht="15" customHeight="1">
      <c r="A38" s="16" t="s">
        <v>106</v>
      </c>
      <c r="B38" s="130">
        <v>5032.7</v>
      </c>
      <c r="C38" s="371" t="s">
        <v>55</v>
      </c>
      <c r="D38" s="130">
        <v>3665.8</v>
      </c>
      <c r="E38" s="336">
        <v>14798.2</v>
      </c>
      <c r="F38" s="336">
        <v>15045</v>
      </c>
      <c r="G38" s="337">
        <v>19852.5</v>
      </c>
      <c r="H38" s="130" t="s">
        <v>50</v>
      </c>
      <c r="I38" s="130" t="s">
        <v>50</v>
      </c>
      <c r="J38" s="130" t="s">
        <v>50</v>
      </c>
    </row>
    <row r="39" spans="1:10" s="74" customFormat="1" ht="15" customHeight="1">
      <c r="A39" s="128" t="s">
        <v>107</v>
      </c>
      <c r="B39" s="130">
        <v>32297.9</v>
      </c>
      <c r="C39" s="130">
        <v>31292.9</v>
      </c>
      <c r="D39" s="130">
        <v>26847.9</v>
      </c>
      <c r="E39" s="336">
        <v>17502.8</v>
      </c>
      <c r="F39" s="336">
        <v>37324.800000000003</v>
      </c>
      <c r="G39" s="337">
        <v>51888.3</v>
      </c>
      <c r="H39" s="130" t="s">
        <v>50</v>
      </c>
      <c r="I39" s="130" t="s">
        <v>50</v>
      </c>
      <c r="J39" s="130" t="s">
        <v>50</v>
      </c>
    </row>
    <row r="40" spans="1:10" s="74" customFormat="1" ht="15" customHeight="1">
      <c r="A40" s="16" t="s">
        <v>108</v>
      </c>
      <c r="B40" s="130">
        <v>2126.1999999999998</v>
      </c>
      <c r="C40" s="371" t="s">
        <v>55</v>
      </c>
      <c r="D40" s="130">
        <v>5585.6</v>
      </c>
      <c r="E40" s="336">
        <v>6420.6</v>
      </c>
      <c r="F40" s="336">
        <v>6854.7</v>
      </c>
      <c r="G40" s="337">
        <v>6556.7</v>
      </c>
      <c r="H40" s="130" t="s">
        <v>50</v>
      </c>
      <c r="I40" s="130" t="s">
        <v>50</v>
      </c>
      <c r="J40" s="130" t="s">
        <v>50</v>
      </c>
    </row>
    <row r="41" spans="1:10" s="74" customFormat="1" ht="15" customHeight="1">
      <c r="A41" s="16" t="s">
        <v>109</v>
      </c>
      <c r="B41" s="130">
        <v>86.7</v>
      </c>
      <c r="C41" s="130">
        <v>10.8</v>
      </c>
      <c r="D41" s="130">
        <v>79.900000000000006</v>
      </c>
      <c r="E41" s="336">
        <v>137.19999999999999</v>
      </c>
      <c r="F41" s="338">
        <v>2594</v>
      </c>
      <c r="G41" s="337">
        <v>316.2</v>
      </c>
      <c r="H41" s="130" t="s">
        <v>50</v>
      </c>
      <c r="I41" s="130" t="s">
        <v>50</v>
      </c>
      <c r="J41" s="130" t="s">
        <v>50</v>
      </c>
    </row>
    <row r="42" spans="1:10" s="74" customFormat="1" ht="15" customHeight="1">
      <c r="A42" s="123" t="s">
        <v>154</v>
      </c>
      <c r="B42" s="130">
        <v>2737.7</v>
      </c>
      <c r="C42" s="130">
        <v>1271.5999999999999</v>
      </c>
      <c r="D42" s="130">
        <v>1345.6</v>
      </c>
      <c r="E42" s="336">
        <v>70230.7</v>
      </c>
      <c r="F42" s="336">
        <v>68997.2</v>
      </c>
      <c r="G42" s="337">
        <v>48267.199999999997</v>
      </c>
      <c r="H42" s="130" t="s">
        <v>50</v>
      </c>
      <c r="I42" s="130" t="s">
        <v>50</v>
      </c>
      <c r="J42" s="130" t="s">
        <v>50</v>
      </c>
    </row>
    <row r="43" spans="1:10" s="74" customFormat="1" ht="15" customHeight="1">
      <c r="A43" s="123" t="s">
        <v>155</v>
      </c>
      <c r="B43" s="116" t="s">
        <v>55</v>
      </c>
      <c r="C43" s="116" t="s">
        <v>55</v>
      </c>
      <c r="D43" s="116" t="s">
        <v>55</v>
      </c>
      <c r="E43" s="336">
        <v>10587.4</v>
      </c>
      <c r="F43" s="336">
        <v>11512.3</v>
      </c>
      <c r="G43" s="336">
        <v>12652.5</v>
      </c>
      <c r="H43" s="130" t="s">
        <v>50</v>
      </c>
      <c r="I43" s="130" t="s">
        <v>50</v>
      </c>
      <c r="J43" s="130" t="s">
        <v>50</v>
      </c>
    </row>
    <row r="44" spans="1:10" s="74" customFormat="1" ht="15" customHeight="1">
      <c r="A44" s="123" t="s">
        <v>156</v>
      </c>
      <c r="B44" s="116" t="s">
        <v>55</v>
      </c>
      <c r="C44" s="116" t="s">
        <v>55</v>
      </c>
      <c r="D44" s="116" t="s">
        <v>55</v>
      </c>
      <c r="E44" s="336">
        <v>53813.3</v>
      </c>
      <c r="F44" s="336">
        <v>52649.3</v>
      </c>
      <c r="G44" s="337">
        <v>32697.5</v>
      </c>
      <c r="H44" s="130" t="s">
        <v>50</v>
      </c>
      <c r="I44" s="130" t="s">
        <v>50</v>
      </c>
      <c r="J44" s="130" t="s">
        <v>50</v>
      </c>
    </row>
    <row r="45" spans="1:10" s="74" customFormat="1" ht="15" customHeight="1">
      <c r="A45" s="123" t="s">
        <v>158</v>
      </c>
      <c r="B45" s="116" t="s">
        <v>55</v>
      </c>
      <c r="C45" s="116" t="s">
        <v>55</v>
      </c>
      <c r="D45" s="116" t="s">
        <v>55</v>
      </c>
      <c r="E45" s="336">
        <v>4924.5</v>
      </c>
      <c r="F45" s="336">
        <v>3534</v>
      </c>
      <c r="G45" s="337">
        <v>2166</v>
      </c>
      <c r="H45" s="130" t="s">
        <v>50</v>
      </c>
      <c r="I45" s="130" t="s">
        <v>50</v>
      </c>
      <c r="J45" s="130" t="s">
        <v>50</v>
      </c>
    </row>
    <row r="46" spans="1:10" s="74" customFormat="1" ht="15" customHeight="1">
      <c r="A46" s="20" t="s">
        <v>157</v>
      </c>
      <c r="B46" s="97">
        <v>2737.7</v>
      </c>
      <c r="C46" s="97">
        <v>1271.5999999999999</v>
      </c>
      <c r="D46" s="97">
        <v>1345.6</v>
      </c>
      <c r="E46" s="321">
        <v>905.5</v>
      </c>
      <c r="F46" s="330">
        <v>1301.5999999999999</v>
      </c>
      <c r="G46" s="324">
        <v>751.2</v>
      </c>
      <c r="H46" s="97" t="s">
        <v>50</v>
      </c>
      <c r="I46" s="97" t="s">
        <v>50</v>
      </c>
      <c r="J46" s="97" t="s">
        <v>50</v>
      </c>
    </row>
    <row r="47" spans="1:10" s="39" customFormat="1" ht="5.0999999999999996" customHeight="1">
      <c r="A47" s="173"/>
      <c r="B47" s="175"/>
      <c r="C47" s="175"/>
      <c r="D47" s="175"/>
      <c r="E47" s="175"/>
      <c r="F47" s="176"/>
      <c r="G47" s="176"/>
      <c r="H47" s="177"/>
      <c r="I47" s="175"/>
      <c r="J47" s="175"/>
    </row>
    <row r="48" spans="1:10" s="39" customFormat="1" ht="5.0999999999999996" customHeight="1">
      <c r="A48" s="20"/>
      <c r="B48" s="97"/>
      <c r="C48" s="97"/>
      <c r="D48" s="97"/>
      <c r="E48" s="97"/>
      <c r="F48" s="136"/>
      <c r="G48" s="136"/>
      <c r="H48" s="139"/>
      <c r="I48" s="97"/>
      <c r="J48" s="97"/>
    </row>
  </sheetData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1"/>
  </sheetPr>
  <dimension ref="A1:XFA38"/>
  <sheetViews>
    <sheetView showGridLines="0" view="pageBreakPreview" zoomScale="118" zoomScaleSheetLayoutView="118" workbookViewId="0">
      <selection activeCell="A24" sqref="A24"/>
    </sheetView>
  </sheetViews>
  <sheetFormatPr baseColWidth="10" defaultColWidth="11" defaultRowHeight="12.75"/>
  <cols>
    <col min="1" max="1" width="53.625" style="54" customWidth="1"/>
    <col min="2" max="3" width="9.625" style="67" hidden="1" customWidth="1"/>
    <col min="4" max="4" width="9.625" style="39" hidden="1" customWidth="1"/>
    <col min="5" max="5" width="9.625" style="99" customWidth="1"/>
    <col min="6" max="7" width="9.625" style="54" customWidth="1"/>
    <col min="8" max="8" width="9.875" style="54" hidden="1" customWidth="1"/>
    <col min="9" max="9" width="9.875" style="39" hidden="1" customWidth="1"/>
    <col min="10" max="10" width="0" style="126" hidden="1" customWidth="1"/>
    <col min="11" max="16384" width="11" style="54"/>
  </cols>
  <sheetData>
    <row r="1" spans="1:10" ht="15" customHeight="1">
      <c r="A1" s="70" t="s">
        <v>272</v>
      </c>
      <c r="B1" s="54"/>
      <c r="C1" s="54"/>
    </row>
    <row r="2" spans="1:10" s="64" customFormat="1" ht="15" customHeight="1">
      <c r="A2" s="18"/>
      <c r="D2" s="74"/>
      <c r="E2" s="100"/>
      <c r="I2" s="74"/>
      <c r="J2" s="157"/>
    </row>
    <row r="3" spans="1:10" s="64" customFormat="1" ht="15" customHeight="1">
      <c r="D3" s="74"/>
      <c r="E3" s="100"/>
      <c r="F3" s="86"/>
      <c r="G3" s="86" t="s">
        <v>12</v>
      </c>
      <c r="H3" s="86"/>
      <c r="I3" s="74"/>
      <c r="J3" s="142"/>
    </row>
    <row r="4" spans="1:10" s="64" customFormat="1" ht="5.0999999999999996" customHeight="1">
      <c r="A4" s="17"/>
      <c r="B4" s="87"/>
      <c r="C4" s="87"/>
      <c r="D4" s="28"/>
      <c r="E4" s="369"/>
      <c r="F4" s="28"/>
      <c r="G4" s="28"/>
      <c r="H4" s="28"/>
      <c r="I4" s="28"/>
      <c r="J4" s="157"/>
    </row>
    <row r="5" spans="1:10" s="64" customFormat="1" ht="5.0999999999999996" customHeight="1">
      <c r="A5" s="190"/>
      <c r="B5" s="180"/>
      <c r="C5" s="180"/>
      <c r="D5" s="180"/>
      <c r="E5" s="370"/>
      <c r="F5" s="180"/>
      <c r="G5" s="180"/>
      <c r="H5" s="180"/>
      <c r="I5" s="180"/>
      <c r="J5" s="180"/>
    </row>
    <row r="6" spans="1:10" s="64" customFormat="1" ht="15" customHeight="1">
      <c r="A6" s="167" t="s">
        <v>21</v>
      </c>
      <c r="B6" s="201">
        <v>2014</v>
      </c>
      <c r="C6" s="201">
        <v>2015</v>
      </c>
      <c r="D6" s="202">
        <v>2016</v>
      </c>
      <c r="E6" s="201">
        <v>2017</v>
      </c>
      <c r="F6" s="201">
        <v>2018</v>
      </c>
      <c r="G6" s="201">
        <v>2019</v>
      </c>
      <c r="H6" s="201">
        <v>2020</v>
      </c>
      <c r="I6" s="168">
        <v>2021</v>
      </c>
      <c r="J6" s="168">
        <v>2022</v>
      </c>
    </row>
    <row r="7" spans="1:10" s="64" customFormat="1" ht="5.0999999999999996" customHeight="1">
      <c r="A7" s="191"/>
      <c r="B7" s="192"/>
      <c r="C7" s="192"/>
      <c r="D7" s="193"/>
      <c r="E7" s="192"/>
      <c r="F7" s="192"/>
      <c r="G7" s="192"/>
      <c r="H7" s="192"/>
      <c r="I7" s="192"/>
      <c r="J7" s="192"/>
    </row>
    <row r="8" spans="1:10" s="64" customFormat="1" ht="5.0999999999999996" customHeight="1">
      <c r="A8" s="17"/>
      <c r="C8" s="74"/>
      <c r="D8" s="100"/>
      <c r="I8" s="74"/>
      <c r="J8" s="74"/>
    </row>
    <row r="9" spans="1:10" s="74" customFormat="1" ht="15" customHeight="1">
      <c r="A9" s="169" t="s">
        <v>284</v>
      </c>
      <c r="B9" s="171">
        <v>11038.6</v>
      </c>
      <c r="C9" s="171" t="s">
        <v>50</v>
      </c>
      <c r="D9" s="171">
        <v>738.5</v>
      </c>
      <c r="E9" s="171">
        <v>532.20000000000005</v>
      </c>
      <c r="F9" s="311">
        <v>1246.4000000000001</v>
      </c>
      <c r="G9" s="340">
        <v>1228.5999999999999</v>
      </c>
      <c r="H9" s="171" t="s">
        <v>50</v>
      </c>
      <c r="I9" s="171" t="s">
        <v>50</v>
      </c>
      <c r="J9" s="171" t="s">
        <v>50</v>
      </c>
    </row>
    <row r="10" spans="1:10" s="64" customFormat="1" ht="15" customHeight="1">
      <c r="A10" s="16" t="s">
        <v>110</v>
      </c>
      <c r="B10" s="130">
        <v>3075.9</v>
      </c>
      <c r="C10" s="130" t="s">
        <v>50</v>
      </c>
      <c r="D10" s="130">
        <v>54.4</v>
      </c>
      <c r="E10" s="130" t="s">
        <v>50</v>
      </c>
      <c r="F10" s="336" t="s">
        <v>50</v>
      </c>
      <c r="G10" s="337">
        <v>122.1</v>
      </c>
      <c r="H10" s="130" t="s">
        <v>50</v>
      </c>
      <c r="I10" s="130" t="s">
        <v>50</v>
      </c>
      <c r="J10" s="130" t="s">
        <v>50</v>
      </c>
    </row>
    <row r="11" spans="1:10" s="64" customFormat="1" ht="15" customHeight="1">
      <c r="A11" s="16" t="s">
        <v>111</v>
      </c>
      <c r="B11" s="130">
        <v>7962.7</v>
      </c>
      <c r="C11" s="130" t="s">
        <v>50</v>
      </c>
      <c r="D11" s="130">
        <v>684.1</v>
      </c>
      <c r="E11" s="130">
        <v>532.20000000000005</v>
      </c>
      <c r="F11" s="336">
        <v>1246.4000000000001</v>
      </c>
      <c r="G11" s="337">
        <v>1106.5</v>
      </c>
      <c r="H11" s="130" t="s">
        <v>50</v>
      </c>
      <c r="I11" s="130" t="s">
        <v>50</v>
      </c>
      <c r="J11" s="130" t="s">
        <v>50</v>
      </c>
    </row>
    <row r="12" spans="1:10" s="158" customFormat="1" ht="15.95" hidden="1" customHeight="1">
      <c r="A12" s="132" t="s">
        <v>20</v>
      </c>
      <c r="B12" s="96" t="s">
        <v>50</v>
      </c>
      <c r="C12" s="96" t="s">
        <v>50</v>
      </c>
      <c r="D12" s="96" t="s">
        <v>50</v>
      </c>
      <c r="E12" s="96" t="s">
        <v>50</v>
      </c>
      <c r="F12" s="96" t="s">
        <v>50</v>
      </c>
      <c r="G12" s="96" t="s">
        <v>50</v>
      </c>
      <c r="H12" s="130" t="s">
        <v>50</v>
      </c>
      <c r="I12" s="130" t="s">
        <v>50</v>
      </c>
      <c r="J12" s="130" t="s">
        <v>50</v>
      </c>
    </row>
    <row r="13" spans="1:10" s="158" customFormat="1" ht="15" customHeight="1">
      <c r="A13" s="169" t="s">
        <v>132</v>
      </c>
      <c r="B13" s="171">
        <v>2190.1999999999998</v>
      </c>
      <c r="C13" s="171" t="s">
        <v>50</v>
      </c>
      <c r="D13" s="171">
        <v>136</v>
      </c>
      <c r="E13" s="171">
        <v>14.5</v>
      </c>
      <c r="F13" s="171" t="s">
        <v>50</v>
      </c>
      <c r="G13" s="189">
        <v>67.400000000000006</v>
      </c>
      <c r="H13" s="171" t="s">
        <v>50</v>
      </c>
      <c r="I13" s="171" t="s">
        <v>50</v>
      </c>
      <c r="J13" s="171" t="s">
        <v>50</v>
      </c>
    </row>
    <row r="14" spans="1:10" s="158" customFormat="1" ht="15.95" hidden="1" customHeight="1">
      <c r="A14" s="128" t="s">
        <v>160</v>
      </c>
      <c r="B14" s="130" t="s">
        <v>50</v>
      </c>
      <c r="C14" s="130" t="s">
        <v>50</v>
      </c>
      <c r="D14" s="130" t="s">
        <v>50</v>
      </c>
      <c r="E14" s="130" t="s">
        <v>50</v>
      </c>
      <c r="F14" s="130" t="s">
        <v>50</v>
      </c>
      <c r="G14" s="130" t="s">
        <v>50</v>
      </c>
      <c r="H14" s="130" t="s">
        <v>50</v>
      </c>
      <c r="I14" s="130" t="s">
        <v>50</v>
      </c>
      <c r="J14" s="130" t="s">
        <v>50</v>
      </c>
    </row>
    <row r="15" spans="1:10" s="158" customFormat="1" ht="15" customHeight="1">
      <c r="A15" s="128" t="s">
        <v>161</v>
      </c>
      <c r="B15" s="130">
        <v>1.1000000000000001</v>
      </c>
      <c r="C15" s="130" t="s">
        <v>50</v>
      </c>
      <c r="D15" s="130">
        <v>29</v>
      </c>
      <c r="E15" s="130" t="s">
        <v>50</v>
      </c>
      <c r="F15" s="130" t="s">
        <v>50</v>
      </c>
      <c r="G15" s="130" t="s">
        <v>50</v>
      </c>
      <c r="H15" s="130" t="s">
        <v>50</v>
      </c>
      <c r="I15" s="130" t="s">
        <v>50</v>
      </c>
      <c r="J15" s="130" t="s">
        <v>50</v>
      </c>
    </row>
    <row r="16" spans="1:10" s="158" customFormat="1" ht="15" customHeight="1">
      <c r="A16" s="128" t="s">
        <v>162</v>
      </c>
      <c r="B16" s="130">
        <v>2189.1</v>
      </c>
      <c r="C16" s="130" t="s">
        <v>50</v>
      </c>
      <c r="D16" s="130">
        <v>107</v>
      </c>
      <c r="E16" s="130">
        <v>14.5</v>
      </c>
      <c r="F16" s="130" t="s">
        <v>50</v>
      </c>
      <c r="G16" s="61">
        <v>67.400000000000006</v>
      </c>
      <c r="H16" s="130" t="s">
        <v>50</v>
      </c>
      <c r="I16" s="130" t="s">
        <v>50</v>
      </c>
      <c r="J16" s="130" t="s">
        <v>50</v>
      </c>
    </row>
    <row r="17" spans="1:16381" s="159" customFormat="1" ht="15" customHeight="1">
      <c r="A17" s="169" t="s">
        <v>211</v>
      </c>
      <c r="B17" s="171">
        <v>222.5</v>
      </c>
      <c r="C17" s="171">
        <v>440.2</v>
      </c>
      <c r="D17" s="171">
        <v>374.8</v>
      </c>
      <c r="E17" s="171">
        <v>509.7</v>
      </c>
      <c r="F17" s="171">
        <v>67.5</v>
      </c>
      <c r="G17" s="189">
        <v>108.4</v>
      </c>
      <c r="H17" s="171" t="s">
        <v>50</v>
      </c>
      <c r="I17" s="171" t="s">
        <v>50</v>
      </c>
      <c r="J17" s="171" t="s">
        <v>50</v>
      </c>
    </row>
    <row r="18" spans="1:16381" s="159" customFormat="1" ht="15" customHeight="1">
      <c r="A18" s="169" t="s">
        <v>219</v>
      </c>
      <c r="B18" s="171" t="s">
        <v>50</v>
      </c>
      <c r="C18" s="171" t="s">
        <v>50</v>
      </c>
      <c r="D18" s="171" t="s">
        <v>50</v>
      </c>
      <c r="E18" s="171" t="s">
        <v>50</v>
      </c>
      <c r="F18" s="171" t="s">
        <v>50</v>
      </c>
      <c r="G18" s="189">
        <v>43.6</v>
      </c>
      <c r="H18" s="171" t="s">
        <v>50</v>
      </c>
      <c r="I18" s="171" t="s">
        <v>50</v>
      </c>
      <c r="J18" s="171" t="s">
        <v>50</v>
      </c>
    </row>
    <row r="19" spans="1:16381" s="159" customFormat="1" ht="15.95" hidden="1" customHeight="1">
      <c r="A19" s="169" t="s">
        <v>286</v>
      </c>
      <c r="B19" s="171" t="s">
        <v>50</v>
      </c>
      <c r="C19" s="171" t="s">
        <v>50</v>
      </c>
      <c r="D19" s="171" t="s">
        <v>50</v>
      </c>
      <c r="E19" s="171" t="s">
        <v>50</v>
      </c>
      <c r="F19" s="171" t="s">
        <v>50</v>
      </c>
      <c r="G19" s="171" t="s">
        <v>50</v>
      </c>
      <c r="H19" s="171" t="s">
        <v>50</v>
      </c>
      <c r="I19" s="171" t="s">
        <v>50</v>
      </c>
      <c r="J19" s="171" t="s">
        <v>50</v>
      </c>
    </row>
    <row r="20" spans="1:16381" s="159" customFormat="1" ht="15.95" hidden="1" customHeight="1">
      <c r="A20" s="169" t="s">
        <v>220</v>
      </c>
      <c r="B20" s="171" t="s">
        <v>50</v>
      </c>
      <c r="C20" s="171" t="s">
        <v>50</v>
      </c>
      <c r="D20" s="171" t="s">
        <v>50</v>
      </c>
      <c r="E20" s="171" t="s">
        <v>50</v>
      </c>
      <c r="F20" s="171" t="s">
        <v>50</v>
      </c>
      <c r="G20" s="171" t="s">
        <v>50</v>
      </c>
      <c r="H20" s="171" t="s">
        <v>50</v>
      </c>
      <c r="I20" s="171" t="s">
        <v>50</v>
      </c>
      <c r="J20" s="171" t="s">
        <v>50</v>
      </c>
    </row>
    <row r="21" spans="1:16381" s="158" customFormat="1" ht="15" customHeight="1">
      <c r="A21" s="169" t="s">
        <v>207</v>
      </c>
      <c r="B21" s="171">
        <v>965.8</v>
      </c>
      <c r="C21" s="171">
        <v>2307</v>
      </c>
      <c r="D21" s="171">
        <v>3879</v>
      </c>
      <c r="E21" s="311">
        <v>7891.3</v>
      </c>
      <c r="F21" s="311">
        <v>9767.5</v>
      </c>
      <c r="G21" s="340">
        <v>6775.2</v>
      </c>
      <c r="H21" s="171" t="s">
        <v>50</v>
      </c>
      <c r="I21" s="171" t="s">
        <v>50</v>
      </c>
      <c r="J21" s="171" t="s">
        <v>50</v>
      </c>
    </row>
    <row r="22" spans="1:16381" s="158" customFormat="1" ht="15" customHeight="1">
      <c r="A22" s="169" t="s">
        <v>208</v>
      </c>
      <c r="B22" s="171" t="s">
        <v>50</v>
      </c>
      <c r="C22" s="171" t="s">
        <v>50</v>
      </c>
      <c r="D22" s="171">
        <v>8775.4</v>
      </c>
      <c r="E22" s="311">
        <v>8712.1</v>
      </c>
      <c r="F22" s="311">
        <v>3342.2</v>
      </c>
      <c r="G22" s="340">
        <v>577.4</v>
      </c>
      <c r="H22" s="171" t="s">
        <v>50</v>
      </c>
      <c r="I22" s="171" t="s">
        <v>50</v>
      </c>
      <c r="J22" s="171" t="s">
        <v>50</v>
      </c>
      <c r="K22" s="128"/>
    </row>
    <row r="23" spans="1:16381" s="74" customFormat="1" ht="15.95" hidden="1" customHeight="1">
      <c r="A23" s="169" t="s">
        <v>112</v>
      </c>
      <c r="B23" s="203" t="s">
        <v>50</v>
      </c>
      <c r="C23" s="203" t="s">
        <v>50</v>
      </c>
      <c r="D23" s="203" t="s">
        <v>50</v>
      </c>
      <c r="E23" s="311" t="s">
        <v>50</v>
      </c>
      <c r="F23" s="311"/>
      <c r="G23" s="340"/>
      <c r="H23" s="171" t="s">
        <v>50</v>
      </c>
      <c r="I23" s="171" t="s">
        <v>50</v>
      </c>
      <c r="J23" s="171" t="s">
        <v>50</v>
      </c>
      <c r="K23" s="53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  <c r="IW23" s="128"/>
      <c r="IX23" s="128"/>
      <c r="IY23" s="128"/>
      <c r="IZ23" s="128"/>
      <c r="JA23" s="128"/>
      <c r="JB23" s="128"/>
      <c r="JC23" s="128"/>
      <c r="JD23" s="128"/>
      <c r="JE23" s="128"/>
      <c r="JF23" s="128"/>
      <c r="JG23" s="128"/>
      <c r="JH23" s="128"/>
      <c r="JI23" s="128"/>
      <c r="JJ23" s="128"/>
      <c r="JK23" s="128"/>
      <c r="JL23" s="128"/>
      <c r="JM23" s="128"/>
      <c r="JN23" s="128"/>
      <c r="JO23" s="128"/>
      <c r="JP23" s="128"/>
      <c r="JQ23" s="128"/>
      <c r="JR23" s="128"/>
      <c r="JS23" s="128"/>
      <c r="JT23" s="128"/>
      <c r="JU23" s="128"/>
      <c r="JV23" s="128"/>
      <c r="JW23" s="128"/>
      <c r="JX23" s="128"/>
      <c r="JY23" s="128"/>
      <c r="JZ23" s="128"/>
      <c r="KA23" s="128"/>
      <c r="KB23" s="128"/>
      <c r="KC23" s="128"/>
      <c r="KD23" s="128"/>
      <c r="KE23" s="128"/>
      <c r="KF23" s="128"/>
      <c r="KG23" s="128"/>
      <c r="KH23" s="128"/>
      <c r="KI23" s="128"/>
      <c r="KJ23" s="128"/>
      <c r="KK23" s="128"/>
      <c r="KL23" s="128"/>
      <c r="KM23" s="128"/>
      <c r="KN23" s="128"/>
      <c r="KO23" s="128"/>
      <c r="KP23" s="128"/>
      <c r="KQ23" s="128"/>
      <c r="KR23" s="128"/>
      <c r="KS23" s="128"/>
      <c r="KT23" s="128"/>
      <c r="KU23" s="128"/>
      <c r="KV23" s="128"/>
      <c r="KW23" s="128"/>
      <c r="KX23" s="128"/>
      <c r="KY23" s="128"/>
      <c r="KZ23" s="128"/>
      <c r="LA23" s="128"/>
      <c r="LB23" s="128"/>
      <c r="LC23" s="128"/>
      <c r="LD23" s="128"/>
      <c r="LE23" s="128"/>
      <c r="LF23" s="128"/>
      <c r="LG23" s="128"/>
      <c r="LH23" s="128"/>
      <c r="LI23" s="128"/>
      <c r="LJ23" s="128"/>
      <c r="LK23" s="128"/>
      <c r="LL23" s="128"/>
      <c r="LM23" s="128"/>
      <c r="LN23" s="128"/>
      <c r="LO23" s="128"/>
      <c r="LP23" s="128"/>
      <c r="LQ23" s="128"/>
      <c r="LR23" s="128"/>
      <c r="LS23" s="128"/>
      <c r="LT23" s="128"/>
      <c r="LU23" s="128"/>
      <c r="LV23" s="128"/>
      <c r="LW23" s="128"/>
      <c r="LX23" s="128"/>
      <c r="LY23" s="128"/>
      <c r="LZ23" s="128"/>
      <c r="MA23" s="128"/>
      <c r="MB23" s="128"/>
      <c r="MC23" s="128"/>
      <c r="MD23" s="128"/>
      <c r="ME23" s="128"/>
      <c r="MF23" s="128"/>
      <c r="MG23" s="128"/>
      <c r="MH23" s="128"/>
      <c r="MI23" s="128"/>
      <c r="MJ23" s="128"/>
      <c r="MK23" s="128"/>
      <c r="ML23" s="128"/>
      <c r="MM23" s="128"/>
      <c r="MN23" s="128"/>
      <c r="MO23" s="128"/>
      <c r="MP23" s="128"/>
      <c r="MQ23" s="128"/>
      <c r="MR23" s="128"/>
      <c r="MS23" s="128"/>
      <c r="MT23" s="128"/>
      <c r="MU23" s="128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8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8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8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QT23" s="128"/>
      <c r="QU23" s="128"/>
      <c r="QV23" s="128"/>
      <c r="QW23" s="128"/>
      <c r="QX23" s="128"/>
      <c r="QY23" s="128"/>
      <c r="QZ23" s="128"/>
      <c r="RA23" s="128"/>
      <c r="RB23" s="128"/>
      <c r="RC23" s="128"/>
      <c r="RD23" s="128"/>
      <c r="RE23" s="128"/>
      <c r="RF23" s="128"/>
      <c r="RG23" s="128"/>
      <c r="RH23" s="128"/>
      <c r="RI23" s="128"/>
      <c r="RJ23" s="128"/>
      <c r="RK23" s="128"/>
      <c r="RL23" s="128"/>
      <c r="RM23" s="128"/>
      <c r="RN23" s="128"/>
      <c r="RO23" s="128"/>
      <c r="RP23" s="128"/>
      <c r="RQ23" s="128"/>
      <c r="RR23" s="128"/>
      <c r="RS23" s="128"/>
      <c r="RT23" s="128"/>
      <c r="RU23" s="128"/>
      <c r="RV23" s="128"/>
      <c r="RW23" s="128"/>
      <c r="RX23" s="128"/>
      <c r="RY23" s="128"/>
      <c r="RZ23" s="128"/>
      <c r="SA23" s="128"/>
      <c r="SB23" s="128"/>
      <c r="SC23" s="128"/>
      <c r="SD23" s="128"/>
      <c r="SE23" s="128"/>
      <c r="SF23" s="128"/>
      <c r="SG23" s="128"/>
      <c r="SH23" s="128"/>
      <c r="SI23" s="128"/>
      <c r="SJ23" s="128"/>
      <c r="SK23" s="128"/>
      <c r="SL23" s="128"/>
      <c r="SM23" s="128"/>
      <c r="SN23" s="128"/>
      <c r="SO23" s="128"/>
      <c r="SP23" s="128"/>
      <c r="SQ23" s="128"/>
      <c r="SR23" s="128"/>
      <c r="SS23" s="128"/>
      <c r="ST23" s="128"/>
      <c r="SU23" s="128"/>
      <c r="SV23" s="128"/>
      <c r="SW23" s="128"/>
      <c r="SX23" s="128"/>
      <c r="SY23" s="128"/>
      <c r="SZ23" s="128"/>
      <c r="TA23" s="128"/>
      <c r="TB23" s="128"/>
      <c r="TC23" s="128"/>
      <c r="TD23" s="128"/>
      <c r="TE23" s="128"/>
      <c r="TF23" s="128"/>
      <c r="TG23" s="128"/>
      <c r="TH23" s="128"/>
      <c r="TI23" s="128"/>
      <c r="TJ23" s="128"/>
      <c r="TK23" s="128"/>
      <c r="TL23" s="128"/>
      <c r="TM23" s="128"/>
      <c r="TN23" s="128"/>
      <c r="TO23" s="128"/>
      <c r="TP23" s="128"/>
      <c r="TQ23" s="128"/>
      <c r="TR23" s="128"/>
      <c r="TS23" s="128"/>
      <c r="TT23" s="128"/>
      <c r="TU23" s="128"/>
      <c r="TV23" s="128"/>
      <c r="TW23" s="128"/>
      <c r="TX23" s="128"/>
      <c r="TY23" s="128"/>
      <c r="TZ23" s="128"/>
      <c r="UA23" s="128"/>
      <c r="UB23" s="128"/>
      <c r="UC23" s="128"/>
      <c r="UD23" s="128"/>
      <c r="UE23" s="128"/>
      <c r="UF23" s="128"/>
      <c r="UG23" s="128"/>
      <c r="UH23" s="128"/>
      <c r="UI23" s="128"/>
      <c r="UJ23" s="128"/>
      <c r="UK23" s="128"/>
      <c r="UL23" s="128"/>
      <c r="UM23" s="128"/>
      <c r="UN23" s="128"/>
      <c r="UO23" s="128"/>
      <c r="UP23" s="128"/>
      <c r="UQ23" s="128"/>
      <c r="UR23" s="128"/>
      <c r="US23" s="128"/>
      <c r="UT23" s="128"/>
      <c r="UU23" s="128"/>
      <c r="UV23" s="128"/>
      <c r="UW23" s="128"/>
      <c r="UX23" s="128"/>
      <c r="UY23" s="128"/>
      <c r="UZ23" s="128"/>
      <c r="VA23" s="128"/>
      <c r="VB23" s="128"/>
      <c r="VC23" s="128"/>
      <c r="VD23" s="128"/>
      <c r="VE23" s="128"/>
      <c r="VF23" s="128"/>
      <c r="VG23" s="128"/>
      <c r="VH23" s="128"/>
      <c r="VI23" s="128"/>
      <c r="VJ23" s="128"/>
      <c r="VK23" s="128"/>
      <c r="VL23" s="128"/>
      <c r="VM23" s="128"/>
      <c r="VN23" s="128"/>
      <c r="VO23" s="128"/>
      <c r="VP23" s="128"/>
      <c r="VQ23" s="128"/>
      <c r="VR23" s="128"/>
      <c r="VS23" s="128"/>
      <c r="VT23" s="128"/>
      <c r="VU23" s="128"/>
      <c r="VV23" s="128"/>
      <c r="VW23" s="128"/>
      <c r="VX23" s="128"/>
      <c r="VY23" s="128"/>
      <c r="VZ23" s="128"/>
      <c r="WA23" s="128"/>
      <c r="WB23" s="128"/>
      <c r="WC23" s="128"/>
      <c r="WD23" s="128"/>
      <c r="WE23" s="128"/>
      <c r="WF23" s="128"/>
      <c r="WG23" s="128"/>
      <c r="WH23" s="128"/>
      <c r="WI23" s="128"/>
      <c r="WJ23" s="128"/>
      <c r="WK23" s="128"/>
      <c r="WL23" s="128"/>
      <c r="WM23" s="128"/>
      <c r="WN23" s="128"/>
      <c r="WO23" s="128"/>
      <c r="WP23" s="128"/>
      <c r="WQ23" s="128"/>
      <c r="WR23" s="128"/>
      <c r="WS23" s="128"/>
      <c r="WT23" s="128"/>
      <c r="WU23" s="128"/>
      <c r="WV23" s="128"/>
      <c r="WW23" s="128"/>
      <c r="WX23" s="128"/>
      <c r="WY23" s="128"/>
      <c r="WZ23" s="128"/>
      <c r="XA23" s="128"/>
      <c r="XB23" s="128"/>
      <c r="XC23" s="128"/>
      <c r="XD23" s="128"/>
      <c r="XE23" s="128"/>
      <c r="XF23" s="128"/>
      <c r="XG23" s="128"/>
      <c r="XH23" s="128"/>
      <c r="XI23" s="128"/>
      <c r="XJ23" s="128"/>
      <c r="XK23" s="128"/>
      <c r="XL23" s="128"/>
      <c r="XM23" s="128"/>
      <c r="XN23" s="128"/>
      <c r="XO23" s="128"/>
      <c r="XP23" s="128"/>
      <c r="XQ23" s="128"/>
      <c r="XR23" s="128"/>
      <c r="XS23" s="128"/>
      <c r="XT23" s="128"/>
      <c r="XU23" s="128"/>
      <c r="XV23" s="128"/>
      <c r="XW23" s="128"/>
      <c r="XX23" s="128"/>
      <c r="XY23" s="128"/>
      <c r="XZ23" s="128"/>
      <c r="YA23" s="128"/>
      <c r="YB23" s="128"/>
      <c r="YC23" s="128"/>
      <c r="YD23" s="128"/>
      <c r="YE23" s="128"/>
      <c r="YF23" s="128"/>
      <c r="YG23" s="128"/>
      <c r="YH23" s="128"/>
      <c r="YI23" s="128"/>
      <c r="YJ23" s="128"/>
      <c r="YK23" s="128"/>
      <c r="YL23" s="128"/>
      <c r="YM23" s="128"/>
      <c r="YN23" s="128"/>
      <c r="YO23" s="128"/>
      <c r="YP23" s="128"/>
      <c r="YQ23" s="128"/>
      <c r="YR23" s="128"/>
      <c r="YS23" s="128"/>
      <c r="YT23" s="128"/>
      <c r="YU23" s="128"/>
      <c r="YV23" s="128"/>
      <c r="YW23" s="128"/>
      <c r="YX23" s="128"/>
      <c r="YY23" s="128"/>
      <c r="YZ23" s="128"/>
      <c r="ZA23" s="128"/>
      <c r="ZB23" s="128"/>
      <c r="ZC23" s="128"/>
      <c r="ZD23" s="128"/>
      <c r="ZE23" s="128"/>
      <c r="ZF23" s="128"/>
      <c r="ZG23" s="128"/>
      <c r="ZH23" s="128"/>
      <c r="ZI23" s="128"/>
      <c r="ZJ23" s="128"/>
      <c r="ZK23" s="128"/>
      <c r="ZL23" s="128"/>
      <c r="ZM23" s="128"/>
      <c r="ZN23" s="128"/>
      <c r="ZO23" s="128"/>
      <c r="ZP23" s="128"/>
      <c r="ZQ23" s="128"/>
      <c r="ZR23" s="128"/>
      <c r="ZS23" s="128"/>
      <c r="ZT23" s="128"/>
      <c r="ZU23" s="128"/>
      <c r="ZV23" s="128"/>
      <c r="ZW23" s="128"/>
      <c r="ZX23" s="128"/>
      <c r="ZY23" s="128"/>
      <c r="ZZ23" s="128"/>
      <c r="AAA23" s="128"/>
      <c r="AAB23" s="128"/>
      <c r="AAC23" s="128"/>
      <c r="AAD23" s="128"/>
      <c r="AAE23" s="128"/>
      <c r="AAF23" s="128"/>
      <c r="AAG23" s="128"/>
      <c r="AAH23" s="128"/>
      <c r="AAI23" s="128"/>
      <c r="AAJ23" s="128"/>
      <c r="AAK23" s="128"/>
      <c r="AAL23" s="128"/>
      <c r="AAM23" s="128"/>
      <c r="AAN23" s="128"/>
      <c r="AAO23" s="128"/>
      <c r="AAP23" s="128"/>
      <c r="AAQ23" s="128"/>
      <c r="AAR23" s="128"/>
      <c r="AAS23" s="128"/>
      <c r="AAT23" s="128"/>
      <c r="AAU23" s="128"/>
      <c r="AAV23" s="128"/>
      <c r="AAW23" s="128"/>
      <c r="AAX23" s="128"/>
      <c r="AAY23" s="128"/>
      <c r="AAZ23" s="128"/>
      <c r="ABA23" s="128"/>
      <c r="ABB23" s="128"/>
      <c r="ABC23" s="128"/>
      <c r="ABD23" s="128"/>
      <c r="ABE23" s="128"/>
      <c r="ABF23" s="128"/>
      <c r="ABG23" s="128"/>
      <c r="ABH23" s="128"/>
      <c r="ABI23" s="128"/>
      <c r="ABJ23" s="128"/>
      <c r="ABK23" s="128"/>
      <c r="ABL23" s="128"/>
      <c r="ABM23" s="128"/>
      <c r="ABN23" s="128"/>
      <c r="ABO23" s="128"/>
      <c r="ABP23" s="128"/>
      <c r="ABQ23" s="128"/>
      <c r="ABR23" s="128"/>
      <c r="ABS23" s="128"/>
      <c r="ABT23" s="128"/>
      <c r="ABU23" s="128"/>
      <c r="ABV23" s="128"/>
      <c r="ABW23" s="128"/>
      <c r="ABX23" s="128"/>
      <c r="ABY23" s="128"/>
      <c r="ABZ23" s="128"/>
      <c r="ACA23" s="128"/>
      <c r="ACB23" s="128"/>
      <c r="ACC23" s="128"/>
      <c r="ACD23" s="128"/>
      <c r="ACE23" s="128"/>
      <c r="ACF23" s="128"/>
      <c r="ACG23" s="128"/>
      <c r="ACH23" s="128"/>
      <c r="ACI23" s="128"/>
      <c r="ACJ23" s="128"/>
      <c r="ACK23" s="128"/>
      <c r="ACL23" s="128"/>
      <c r="ACM23" s="128"/>
      <c r="ACN23" s="128"/>
      <c r="ACO23" s="128"/>
      <c r="ACP23" s="128"/>
      <c r="ACQ23" s="128"/>
      <c r="ACR23" s="128"/>
      <c r="ACS23" s="128"/>
      <c r="ACT23" s="128"/>
      <c r="ACU23" s="128"/>
      <c r="ACV23" s="128"/>
      <c r="ACW23" s="128"/>
      <c r="ACX23" s="128"/>
      <c r="ACY23" s="128"/>
      <c r="ACZ23" s="128"/>
      <c r="ADA23" s="128"/>
      <c r="ADB23" s="128"/>
      <c r="ADC23" s="128"/>
      <c r="ADD23" s="128"/>
      <c r="ADE23" s="128"/>
      <c r="ADF23" s="128"/>
      <c r="ADG23" s="128"/>
      <c r="ADH23" s="128"/>
      <c r="ADI23" s="128"/>
      <c r="ADJ23" s="128"/>
      <c r="ADK23" s="128"/>
      <c r="ADL23" s="128"/>
      <c r="ADM23" s="128"/>
      <c r="ADN23" s="128"/>
      <c r="ADO23" s="128"/>
      <c r="ADP23" s="128"/>
      <c r="ADQ23" s="128"/>
      <c r="ADR23" s="128"/>
      <c r="ADS23" s="128"/>
      <c r="ADT23" s="128"/>
      <c r="ADU23" s="128"/>
      <c r="ADV23" s="128"/>
      <c r="ADW23" s="128"/>
      <c r="ADX23" s="128"/>
      <c r="ADY23" s="128"/>
      <c r="ADZ23" s="128"/>
      <c r="AEA23" s="128"/>
      <c r="AEB23" s="128"/>
      <c r="AEC23" s="128"/>
      <c r="AED23" s="128"/>
      <c r="AEE23" s="128"/>
      <c r="AEF23" s="128"/>
      <c r="AEG23" s="128"/>
      <c r="AEH23" s="128"/>
      <c r="AEI23" s="128"/>
      <c r="AEJ23" s="128"/>
      <c r="AEK23" s="128"/>
      <c r="AEL23" s="128"/>
      <c r="AEM23" s="128"/>
      <c r="AEN23" s="128"/>
      <c r="AEO23" s="128"/>
      <c r="AEP23" s="128"/>
      <c r="AEQ23" s="128"/>
      <c r="AER23" s="128"/>
      <c r="AES23" s="128"/>
      <c r="AET23" s="128"/>
      <c r="AEU23" s="128"/>
      <c r="AEV23" s="128"/>
      <c r="AEW23" s="128"/>
      <c r="AEX23" s="128"/>
      <c r="AEY23" s="128"/>
      <c r="AEZ23" s="128"/>
      <c r="AFA23" s="128"/>
      <c r="AFB23" s="128"/>
      <c r="AFC23" s="128"/>
      <c r="AFD23" s="128"/>
      <c r="AFE23" s="128"/>
      <c r="AFF23" s="128"/>
      <c r="AFG23" s="128"/>
      <c r="AFH23" s="128"/>
      <c r="AFI23" s="128"/>
      <c r="AFJ23" s="128"/>
      <c r="AFK23" s="128"/>
      <c r="AFL23" s="128"/>
      <c r="AFM23" s="128"/>
      <c r="AFN23" s="128"/>
      <c r="AFO23" s="128"/>
      <c r="AFP23" s="128"/>
      <c r="AFQ23" s="128"/>
      <c r="AFR23" s="128"/>
      <c r="AFS23" s="128"/>
      <c r="AFT23" s="128"/>
      <c r="AFU23" s="128"/>
      <c r="AFV23" s="128"/>
      <c r="AFW23" s="128"/>
      <c r="AFX23" s="128"/>
      <c r="AFY23" s="128"/>
      <c r="AFZ23" s="128"/>
      <c r="AGA23" s="128"/>
      <c r="AGB23" s="128"/>
      <c r="AGC23" s="128"/>
      <c r="AGD23" s="128"/>
      <c r="AGE23" s="128"/>
      <c r="AGF23" s="128"/>
      <c r="AGG23" s="128"/>
      <c r="AGH23" s="128"/>
      <c r="AGI23" s="128"/>
      <c r="AGJ23" s="128"/>
      <c r="AGK23" s="128"/>
      <c r="AGL23" s="128"/>
      <c r="AGM23" s="128"/>
      <c r="AGN23" s="128"/>
      <c r="AGO23" s="128"/>
      <c r="AGP23" s="128"/>
      <c r="AGQ23" s="128"/>
      <c r="AGR23" s="128"/>
      <c r="AGS23" s="128"/>
      <c r="AGT23" s="128"/>
      <c r="AGU23" s="128"/>
      <c r="AGV23" s="128"/>
      <c r="AGW23" s="128"/>
      <c r="AGX23" s="128"/>
      <c r="AGY23" s="128"/>
      <c r="AGZ23" s="128"/>
      <c r="AHA23" s="128"/>
      <c r="AHB23" s="128"/>
      <c r="AHC23" s="128"/>
      <c r="AHD23" s="128"/>
      <c r="AHE23" s="128"/>
      <c r="AHF23" s="128"/>
      <c r="AHG23" s="128"/>
      <c r="AHH23" s="128"/>
      <c r="AHI23" s="128"/>
      <c r="AHJ23" s="128"/>
      <c r="AHK23" s="128"/>
      <c r="AHL23" s="128"/>
      <c r="AHM23" s="128"/>
      <c r="AHN23" s="128"/>
      <c r="AHO23" s="128"/>
      <c r="AHP23" s="128"/>
      <c r="AHQ23" s="128"/>
      <c r="AHR23" s="128"/>
      <c r="AHS23" s="128"/>
      <c r="AHT23" s="128"/>
      <c r="AHU23" s="128"/>
      <c r="AHV23" s="128"/>
      <c r="AHW23" s="128"/>
      <c r="AHX23" s="128"/>
      <c r="AHY23" s="128"/>
      <c r="AHZ23" s="128"/>
      <c r="AIA23" s="128"/>
      <c r="AIB23" s="128"/>
      <c r="AIC23" s="128"/>
      <c r="AID23" s="128"/>
      <c r="AIE23" s="128"/>
      <c r="AIF23" s="128"/>
      <c r="AIG23" s="128"/>
      <c r="AIH23" s="128"/>
      <c r="AII23" s="128"/>
      <c r="AIJ23" s="128"/>
      <c r="AIK23" s="128"/>
      <c r="AIL23" s="128"/>
      <c r="AIM23" s="128"/>
      <c r="AIN23" s="128"/>
      <c r="AIO23" s="128"/>
      <c r="AIP23" s="128"/>
      <c r="AIQ23" s="128"/>
      <c r="AIR23" s="128"/>
      <c r="AIS23" s="128"/>
      <c r="AIT23" s="128"/>
      <c r="AIU23" s="128"/>
      <c r="AIV23" s="128"/>
      <c r="AIW23" s="128"/>
      <c r="AIX23" s="128"/>
      <c r="AIY23" s="128"/>
      <c r="AIZ23" s="128"/>
      <c r="AJA23" s="128"/>
      <c r="AJB23" s="128"/>
      <c r="AJC23" s="128"/>
      <c r="AJD23" s="128"/>
      <c r="AJE23" s="128"/>
      <c r="AJF23" s="128"/>
      <c r="AJG23" s="128"/>
      <c r="AJH23" s="128"/>
      <c r="AJI23" s="128"/>
      <c r="AJJ23" s="128"/>
      <c r="AJK23" s="128"/>
      <c r="AJL23" s="128"/>
      <c r="AJM23" s="128"/>
      <c r="AJN23" s="128"/>
      <c r="AJO23" s="128"/>
      <c r="AJP23" s="128"/>
      <c r="AJQ23" s="128"/>
      <c r="AJR23" s="128"/>
      <c r="AJS23" s="128"/>
      <c r="AJT23" s="128"/>
      <c r="AJU23" s="128"/>
      <c r="AJV23" s="128"/>
      <c r="AJW23" s="128"/>
      <c r="AJX23" s="128"/>
      <c r="AJY23" s="128"/>
      <c r="AJZ23" s="128"/>
      <c r="AKA23" s="128"/>
      <c r="AKB23" s="128"/>
      <c r="AKC23" s="128"/>
      <c r="AKD23" s="128"/>
      <c r="AKE23" s="128"/>
      <c r="AKF23" s="128"/>
      <c r="AKG23" s="128"/>
      <c r="AKH23" s="128"/>
      <c r="AKI23" s="128"/>
      <c r="AKJ23" s="128"/>
      <c r="AKK23" s="128"/>
      <c r="AKL23" s="128"/>
      <c r="AKM23" s="128"/>
      <c r="AKN23" s="128"/>
      <c r="AKO23" s="128"/>
      <c r="AKP23" s="128"/>
      <c r="AKQ23" s="128"/>
      <c r="AKR23" s="128"/>
      <c r="AKS23" s="128"/>
      <c r="AKT23" s="128"/>
      <c r="AKU23" s="128"/>
      <c r="AKV23" s="128"/>
      <c r="AKW23" s="128"/>
      <c r="AKX23" s="128"/>
      <c r="AKY23" s="128"/>
      <c r="AKZ23" s="128"/>
      <c r="ALA23" s="128"/>
      <c r="ALB23" s="128"/>
      <c r="ALC23" s="128"/>
      <c r="ALD23" s="128"/>
      <c r="ALE23" s="128"/>
      <c r="ALF23" s="128"/>
      <c r="ALG23" s="128"/>
      <c r="ALH23" s="128"/>
      <c r="ALI23" s="128"/>
      <c r="ALJ23" s="128"/>
      <c r="ALK23" s="128"/>
      <c r="ALL23" s="128"/>
      <c r="ALM23" s="128"/>
      <c r="ALN23" s="128"/>
      <c r="ALO23" s="128"/>
      <c r="ALP23" s="128"/>
      <c r="ALQ23" s="128"/>
      <c r="ALR23" s="128"/>
      <c r="ALS23" s="128"/>
      <c r="ALT23" s="128"/>
      <c r="ALU23" s="128"/>
      <c r="ALV23" s="128"/>
      <c r="ALW23" s="128"/>
      <c r="ALX23" s="128"/>
      <c r="ALY23" s="128"/>
      <c r="ALZ23" s="128"/>
      <c r="AMA23" s="128"/>
      <c r="AMB23" s="128"/>
      <c r="AMC23" s="128"/>
      <c r="AMD23" s="128"/>
      <c r="AME23" s="128"/>
      <c r="AMF23" s="128"/>
      <c r="AMG23" s="128"/>
      <c r="AMH23" s="128"/>
      <c r="AMI23" s="128"/>
      <c r="AMJ23" s="128"/>
      <c r="AMK23" s="128"/>
      <c r="AML23" s="128"/>
      <c r="AMM23" s="128"/>
      <c r="AMN23" s="128"/>
      <c r="AMO23" s="128"/>
      <c r="AMP23" s="128"/>
      <c r="AMQ23" s="128"/>
      <c r="AMR23" s="128"/>
      <c r="AMS23" s="128"/>
      <c r="AMT23" s="128"/>
      <c r="AMU23" s="128"/>
      <c r="AMV23" s="128"/>
      <c r="AMW23" s="128"/>
      <c r="AMX23" s="128"/>
      <c r="AMY23" s="128"/>
      <c r="AMZ23" s="128"/>
      <c r="ANA23" s="128"/>
      <c r="ANB23" s="128"/>
      <c r="ANC23" s="128"/>
      <c r="AND23" s="128"/>
      <c r="ANE23" s="128"/>
      <c r="ANF23" s="128"/>
      <c r="ANG23" s="128"/>
      <c r="ANH23" s="128"/>
      <c r="ANI23" s="128"/>
      <c r="ANJ23" s="128"/>
      <c r="ANK23" s="128"/>
      <c r="ANL23" s="128"/>
      <c r="ANM23" s="128"/>
      <c r="ANN23" s="128"/>
      <c r="ANO23" s="128"/>
      <c r="ANP23" s="128"/>
      <c r="ANQ23" s="128"/>
      <c r="ANR23" s="128"/>
      <c r="ANS23" s="128"/>
      <c r="ANT23" s="128"/>
      <c r="ANU23" s="128"/>
      <c r="ANV23" s="128"/>
      <c r="ANW23" s="128"/>
      <c r="ANX23" s="128"/>
      <c r="ANY23" s="128"/>
      <c r="ANZ23" s="128"/>
      <c r="AOA23" s="128"/>
      <c r="AOB23" s="128"/>
      <c r="AOC23" s="128"/>
      <c r="AOD23" s="128"/>
      <c r="AOE23" s="128"/>
      <c r="AOF23" s="128"/>
      <c r="AOG23" s="128"/>
      <c r="AOH23" s="128"/>
      <c r="AOI23" s="128"/>
      <c r="AOJ23" s="128"/>
      <c r="AOK23" s="128"/>
      <c r="AOL23" s="128"/>
      <c r="AOM23" s="128"/>
      <c r="AON23" s="128"/>
      <c r="AOO23" s="128"/>
      <c r="AOP23" s="128"/>
      <c r="AOQ23" s="128"/>
      <c r="AOR23" s="128"/>
      <c r="AOS23" s="128"/>
      <c r="AOT23" s="128"/>
      <c r="AOU23" s="128"/>
      <c r="AOV23" s="128"/>
      <c r="AOW23" s="128"/>
      <c r="AOX23" s="128"/>
      <c r="AOY23" s="128"/>
      <c r="AOZ23" s="128"/>
      <c r="APA23" s="128"/>
      <c r="APB23" s="128"/>
      <c r="APC23" s="128"/>
      <c r="APD23" s="128"/>
      <c r="APE23" s="128"/>
      <c r="APF23" s="128"/>
      <c r="APG23" s="128"/>
      <c r="APH23" s="128"/>
      <c r="API23" s="128"/>
      <c r="APJ23" s="128"/>
      <c r="APK23" s="128"/>
      <c r="APL23" s="128"/>
      <c r="APM23" s="128"/>
      <c r="APN23" s="128"/>
      <c r="APO23" s="128"/>
      <c r="APP23" s="128"/>
      <c r="APQ23" s="128"/>
      <c r="APR23" s="128"/>
      <c r="APS23" s="128"/>
      <c r="APT23" s="128"/>
      <c r="APU23" s="128"/>
      <c r="APV23" s="128"/>
      <c r="APW23" s="128"/>
      <c r="APX23" s="128"/>
      <c r="APY23" s="128"/>
      <c r="APZ23" s="128"/>
      <c r="AQA23" s="128"/>
      <c r="AQB23" s="128"/>
      <c r="AQC23" s="128"/>
      <c r="AQD23" s="128"/>
      <c r="AQE23" s="128"/>
      <c r="AQF23" s="128"/>
      <c r="AQG23" s="128"/>
      <c r="AQH23" s="128"/>
      <c r="AQI23" s="128"/>
      <c r="AQJ23" s="128"/>
      <c r="AQK23" s="128"/>
      <c r="AQL23" s="128"/>
      <c r="AQM23" s="128"/>
      <c r="AQN23" s="128"/>
      <c r="AQO23" s="128"/>
      <c r="AQP23" s="128"/>
      <c r="AQQ23" s="128"/>
      <c r="AQR23" s="128"/>
      <c r="AQS23" s="128"/>
      <c r="AQT23" s="128"/>
      <c r="AQU23" s="128"/>
      <c r="AQV23" s="128"/>
      <c r="AQW23" s="128"/>
      <c r="AQX23" s="128"/>
      <c r="AQY23" s="128"/>
      <c r="AQZ23" s="128"/>
      <c r="ARA23" s="128"/>
      <c r="ARB23" s="128"/>
      <c r="ARC23" s="128"/>
      <c r="ARD23" s="128"/>
      <c r="ARE23" s="128"/>
      <c r="ARF23" s="128"/>
      <c r="ARG23" s="128"/>
      <c r="ARH23" s="128"/>
      <c r="ARI23" s="128"/>
      <c r="ARJ23" s="128"/>
      <c r="ARK23" s="128"/>
      <c r="ARL23" s="128"/>
      <c r="ARM23" s="128"/>
      <c r="ARN23" s="128"/>
      <c r="ARO23" s="128"/>
      <c r="ARP23" s="128"/>
      <c r="ARQ23" s="128"/>
      <c r="ARR23" s="128"/>
      <c r="ARS23" s="128"/>
      <c r="ART23" s="128"/>
      <c r="ARU23" s="128"/>
      <c r="ARV23" s="128"/>
      <c r="ARW23" s="128"/>
      <c r="ARX23" s="128"/>
      <c r="ARY23" s="128"/>
      <c r="ARZ23" s="128"/>
      <c r="ASA23" s="128"/>
      <c r="ASB23" s="128"/>
      <c r="ASC23" s="128"/>
      <c r="ASD23" s="128"/>
      <c r="ASE23" s="128"/>
      <c r="ASF23" s="128"/>
      <c r="ASG23" s="128"/>
      <c r="ASH23" s="128"/>
      <c r="ASI23" s="128"/>
      <c r="ASJ23" s="128"/>
      <c r="ASK23" s="128"/>
      <c r="ASL23" s="128"/>
      <c r="ASM23" s="128"/>
      <c r="ASN23" s="128"/>
      <c r="ASO23" s="128"/>
      <c r="ASP23" s="128"/>
      <c r="ASQ23" s="128"/>
      <c r="ASR23" s="128"/>
      <c r="ASS23" s="128"/>
      <c r="AST23" s="128"/>
      <c r="ASU23" s="128"/>
      <c r="ASV23" s="128"/>
      <c r="ASW23" s="128"/>
      <c r="ASX23" s="128"/>
      <c r="ASY23" s="128"/>
      <c r="ASZ23" s="128"/>
      <c r="ATA23" s="128"/>
      <c r="ATB23" s="128"/>
      <c r="ATC23" s="128"/>
      <c r="ATD23" s="128"/>
      <c r="ATE23" s="128"/>
      <c r="ATF23" s="128"/>
      <c r="ATG23" s="128"/>
      <c r="ATH23" s="128"/>
      <c r="ATI23" s="128"/>
      <c r="ATJ23" s="128"/>
      <c r="ATK23" s="128"/>
      <c r="ATL23" s="128"/>
      <c r="ATM23" s="128"/>
      <c r="ATN23" s="128"/>
      <c r="ATO23" s="128"/>
      <c r="ATP23" s="128"/>
      <c r="ATQ23" s="128"/>
      <c r="ATR23" s="128"/>
      <c r="ATS23" s="128"/>
      <c r="ATT23" s="128"/>
      <c r="ATU23" s="128"/>
      <c r="ATV23" s="128"/>
      <c r="ATW23" s="128"/>
      <c r="ATX23" s="128"/>
      <c r="ATY23" s="128"/>
      <c r="ATZ23" s="128"/>
      <c r="AUA23" s="128"/>
      <c r="AUB23" s="128"/>
      <c r="AUC23" s="128"/>
      <c r="AUD23" s="128"/>
      <c r="AUE23" s="128"/>
      <c r="AUF23" s="128"/>
      <c r="AUG23" s="128"/>
      <c r="AUH23" s="128"/>
      <c r="AUI23" s="128"/>
      <c r="AUJ23" s="128"/>
      <c r="AUK23" s="128"/>
      <c r="AUL23" s="128"/>
      <c r="AUM23" s="128"/>
      <c r="AUN23" s="128"/>
      <c r="AUO23" s="128"/>
      <c r="AUP23" s="128"/>
      <c r="AUQ23" s="128"/>
      <c r="AUR23" s="128"/>
      <c r="AUS23" s="128"/>
      <c r="AUT23" s="128"/>
      <c r="AUU23" s="128"/>
      <c r="AUV23" s="128"/>
      <c r="AUW23" s="128"/>
      <c r="AUX23" s="128"/>
      <c r="AUY23" s="128"/>
      <c r="AUZ23" s="128"/>
      <c r="AVA23" s="128"/>
      <c r="AVB23" s="128"/>
      <c r="AVC23" s="128"/>
      <c r="AVD23" s="128"/>
      <c r="AVE23" s="128"/>
      <c r="AVF23" s="128"/>
      <c r="AVG23" s="128"/>
      <c r="AVH23" s="128"/>
      <c r="AVI23" s="128"/>
      <c r="AVJ23" s="128"/>
      <c r="AVK23" s="128"/>
      <c r="AVL23" s="128"/>
      <c r="AVM23" s="128"/>
      <c r="AVN23" s="128"/>
      <c r="AVO23" s="128"/>
      <c r="AVP23" s="128"/>
      <c r="AVQ23" s="128"/>
      <c r="AVR23" s="128"/>
      <c r="AVS23" s="128"/>
      <c r="AVT23" s="128"/>
      <c r="AVU23" s="128"/>
      <c r="AVV23" s="128"/>
      <c r="AVW23" s="128"/>
      <c r="AVX23" s="128"/>
      <c r="AVY23" s="128"/>
      <c r="AVZ23" s="128"/>
      <c r="AWA23" s="128"/>
      <c r="AWB23" s="128"/>
      <c r="AWC23" s="128"/>
      <c r="AWD23" s="128"/>
      <c r="AWE23" s="128"/>
      <c r="AWF23" s="128"/>
      <c r="AWG23" s="128"/>
      <c r="AWH23" s="128"/>
      <c r="AWI23" s="128"/>
      <c r="AWJ23" s="128"/>
      <c r="AWK23" s="128"/>
      <c r="AWL23" s="128"/>
      <c r="AWM23" s="128"/>
      <c r="AWN23" s="128"/>
      <c r="AWO23" s="128"/>
      <c r="AWP23" s="128"/>
      <c r="AWQ23" s="128"/>
      <c r="AWR23" s="128"/>
      <c r="AWS23" s="128"/>
      <c r="AWT23" s="128"/>
      <c r="AWU23" s="128"/>
      <c r="AWV23" s="128"/>
      <c r="AWW23" s="128"/>
      <c r="AWX23" s="128"/>
      <c r="AWY23" s="128"/>
      <c r="AWZ23" s="128"/>
      <c r="AXA23" s="128"/>
      <c r="AXB23" s="128"/>
      <c r="AXC23" s="128"/>
      <c r="AXD23" s="128"/>
      <c r="AXE23" s="128"/>
      <c r="AXF23" s="128"/>
      <c r="AXG23" s="128"/>
      <c r="AXH23" s="128"/>
      <c r="AXI23" s="128"/>
      <c r="AXJ23" s="128"/>
      <c r="AXK23" s="128"/>
      <c r="AXL23" s="128"/>
      <c r="AXM23" s="128"/>
      <c r="AXN23" s="128"/>
      <c r="AXO23" s="128"/>
      <c r="AXP23" s="128"/>
      <c r="AXQ23" s="128"/>
      <c r="AXR23" s="128"/>
      <c r="AXS23" s="128"/>
      <c r="AXT23" s="128"/>
      <c r="AXU23" s="128"/>
      <c r="AXV23" s="128"/>
      <c r="AXW23" s="128"/>
      <c r="AXX23" s="128"/>
      <c r="AXY23" s="128"/>
      <c r="AXZ23" s="128"/>
      <c r="AYA23" s="128"/>
      <c r="AYB23" s="128"/>
      <c r="AYC23" s="128"/>
      <c r="AYD23" s="128"/>
      <c r="AYE23" s="128"/>
      <c r="AYF23" s="128"/>
      <c r="AYG23" s="128"/>
      <c r="AYH23" s="128"/>
      <c r="AYI23" s="128"/>
      <c r="AYJ23" s="128"/>
      <c r="AYK23" s="128"/>
      <c r="AYL23" s="128"/>
      <c r="AYM23" s="128"/>
      <c r="AYN23" s="128"/>
      <c r="AYO23" s="128"/>
      <c r="AYP23" s="128"/>
      <c r="AYQ23" s="128"/>
      <c r="AYR23" s="128"/>
      <c r="AYS23" s="128"/>
      <c r="AYT23" s="128"/>
      <c r="AYU23" s="128"/>
      <c r="AYV23" s="128"/>
      <c r="AYW23" s="128"/>
      <c r="AYX23" s="128"/>
      <c r="AYY23" s="128"/>
      <c r="AYZ23" s="128"/>
      <c r="AZA23" s="128"/>
      <c r="AZB23" s="128"/>
      <c r="AZC23" s="128"/>
      <c r="AZD23" s="128"/>
      <c r="AZE23" s="128"/>
      <c r="AZF23" s="128"/>
      <c r="AZG23" s="128"/>
      <c r="AZH23" s="128"/>
      <c r="AZI23" s="128"/>
      <c r="AZJ23" s="128"/>
      <c r="AZK23" s="128"/>
      <c r="AZL23" s="128"/>
      <c r="AZM23" s="128"/>
      <c r="AZN23" s="128"/>
      <c r="AZO23" s="128"/>
      <c r="AZP23" s="128"/>
      <c r="AZQ23" s="128"/>
      <c r="AZR23" s="128"/>
      <c r="AZS23" s="128"/>
      <c r="AZT23" s="128"/>
      <c r="AZU23" s="128"/>
      <c r="AZV23" s="128"/>
      <c r="AZW23" s="128"/>
      <c r="AZX23" s="128"/>
      <c r="AZY23" s="128"/>
      <c r="AZZ23" s="128"/>
      <c r="BAA23" s="128"/>
      <c r="BAB23" s="128"/>
      <c r="BAC23" s="128"/>
      <c r="BAD23" s="128"/>
      <c r="BAE23" s="128"/>
      <c r="BAF23" s="128"/>
      <c r="BAG23" s="128"/>
      <c r="BAH23" s="128"/>
      <c r="BAI23" s="128"/>
      <c r="BAJ23" s="128"/>
      <c r="BAK23" s="128"/>
      <c r="BAL23" s="128"/>
      <c r="BAM23" s="128"/>
      <c r="BAN23" s="128"/>
      <c r="BAO23" s="128"/>
      <c r="BAP23" s="128"/>
      <c r="BAQ23" s="128"/>
      <c r="BAR23" s="128"/>
      <c r="BAS23" s="128"/>
      <c r="BAT23" s="128"/>
      <c r="BAU23" s="128"/>
      <c r="BAV23" s="128"/>
      <c r="BAW23" s="128"/>
      <c r="BAX23" s="128"/>
      <c r="BAY23" s="128"/>
      <c r="BAZ23" s="128"/>
      <c r="BBA23" s="128"/>
      <c r="BBB23" s="128"/>
      <c r="BBC23" s="128"/>
      <c r="BBD23" s="128"/>
      <c r="BBE23" s="128"/>
      <c r="BBF23" s="128"/>
      <c r="BBG23" s="128"/>
      <c r="BBH23" s="128"/>
      <c r="BBI23" s="128"/>
      <c r="BBJ23" s="128"/>
      <c r="BBK23" s="128"/>
      <c r="BBL23" s="128"/>
      <c r="BBM23" s="128"/>
      <c r="BBN23" s="128"/>
      <c r="BBO23" s="128"/>
      <c r="BBP23" s="128"/>
      <c r="BBQ23" s="128"/>
      <c r="BBR23" s="128"/>
      <c r="BBS23" s="128"/>
      <c r="BBT23" s="128"/>
      <c r="BBU23" s="128"/>
      <c r="BBV23" s="128"/>
      <c r="BBW23" s="128"/>
      <c r="BBX23" s="128"/>
      <c r="BBY23" s="128"/>
      <c r="BBZ23" s="128"/>
      <c r="BCA23" s="128"/>
      <c r="BCB23" s="128"/>
      <c r="BCC23" s="128"/>
      <c r="BCD23" s="128"/>
      <c r="BCE23" s="128"/>
      <c r="BCF23" s="128"/>
      <c r="BCG23" s="128"/>
      <c r="BCH23" s="128"/>
      <c r="BCI23" s="128"/>
      <c r="BCJ23" s="128"/>
      <c r="BCK23" s="128"/>
      <c r="BCL23" s="128"/>
      <c r="BCM23" s="128"/>
      <c r="BCN23" s="128"/>
      <c r="BCO23" s="128"/>
      <c r="BCP23" s="128"/>
      <c r="BCQ23" s="128"/>
      <c r="BCR23" s="128"/>
      <c r="BCS23" s="128"/>
      <c r="BCT23" s="128"/>
      <c r="BCU23" s="128"/>
      <c r="BCV23" s="128"/>
      <c r="BCW23" s="128"/>
      <c r="BCX23" s="128"/>
      <c r="BCY23" s="128"/>
      <c r="BCZ23" s="128"/>
      <c r="BDA23" s="128"/>
      <c r="BDB23" s="128"/>
      <c r="BDC23" s="128"/>
      <c r="BDD23" s="128"/>
      <c r="BDE23" s="128"/>
      <c r="BDF23" s="128"/>
      <c r="BDG23" s="128"/>
      <c r="BDH23" s="128"/>
      <c r="BDI23" s="128"/>
      <c r="BDJ23" s="128"/>
      <c r="BDK23" s="128"/>
      <c r="BDL23" s="128"/>
      <c r="BDM23" s="128"/>
      <c r="BDN23" s="128"/>
      <c r="BDO23" s="128"/>
      <c r="BDP23" s="128"/>
      <c r="BDQ23" s="128"/>
      <c r="BDR23" s="128"/>
      <c r="BDS23" s="128"/>
      <c r="BDT23" s="128"/>
      <c r="BDU23" s="128"/>
      <c r="BDV23" s="128"/>
      <c r="BDW23" s="128"/>
      <c r="BDX23" s="128"/>
      <c r="BDY23" s="128"/>
      <c r="BDZ23" s="128"/>
      <c r="BEA23" s="128"/>
      <c r="BEB23" s="128"/>
      <c r="BEC23" s="128"/>
      <c r="BED23" s="128"/>
      <c r="BEE23" s="128"/>
      <c r="BEF23" s="128"/>
      <c r="BEG23" s="128"/>
      <c r="BEH23" s="128"/>
      <c r="BEI23" s="128"/>
      <c r="BEJ23" s="128"/>
      <c r="BEK23" s="128"/>
      <c r="BEL23" s="128"/>
      <c r="BEM23" s="128"/>
      <c r="BEN23" s="128"/>
      <c r="BEO23" s="128"/>
      <c r="BEP23" s="128"/>
      <c r="BEQ23" s="128"/>
      <c r="BER23" s="128"/>
      <c r="BES23" s="128"/>
      <c r="BET23" s="128"/>
      <c r="BEU23" s="128"/>
      <c r="BEV23" s="128"/>
      <c r="BEW23" s="128"/>
      <c r="BEX23" s="128"/>
      <c r="BEY23" s="128"/>
      <c r="BEZ23" s="128"/>
      <c r="BFA23" s="128"/>
      <c r="BFB23" s="128"/>
      <c r="BFC23" s="128"/>
      <c r="BFD23" s="128"/>
      <c r="BFE23" s="128"/>
      <c r="BFF23" s="128"/>
      <c r="BFG23" s="128"/>
      <c r="BFH23" s="128"/>
      <c r="BFI23" s="128"/>
      <c r="BFJ23" s="128"/>
      <c r="BFK23" s="128"/>
      <c r="BFL23" s="128"/>
      <c r="BFM23" s="128"/>
      <c r="BFN23" s="128"/>
      <c r="BFO23" s="128"/>
      <c r="BFP23" s="128"/>
      <c r="BFQ23" s="128"/>
      <c r="BFR23" s="128"/>
      <c r="BFS23" s="128"/>
      <c r="BFT23" s="128"/>
      <c r="BFU23" s="128"/>
      <c r="BFV23" s="128"/>
      <c r="BFW23" s="128"/>
      <c r="BFX23" s="128"/>
      <c r="BFY23" s="128"/>
      <c r="BFZ23" s="128"/>
      <c r="BGA23" s="128"/>
      <c r="BGB23" s="128"/>
      <c r="BGC23" s="128"/>
      <c r="BGD23" s="128"/>
      <c r="BGE23" s="128"/>
      <c r="BGF23" s="128"/>
      <c r="BGG23" s="128"/>
      <c r="BGH23" s="128"/>
      <c r="BGI23" s="128"/>
      <c r="BGJ23" s="128"/>
      <c r="BGK23" s="128"/>
      <c r="BGL23" s="128"/>
      <c r="BGM23" s="128"/>
      <c r="BGN23" s="128"/>
      <c r="BGO23" s="128"/>
      <c r="BGP23" s="128"/>
      <c r="BGQ23" s="128"/>
      <c r="BGR23" s="128"/>
      <c r="BGS23" s="128"/>
      <c r="BGT23" s="128"/>
      <c r="BGU23" s="128"/>
      <c r="BGV23" s="128"/>
      <c r="BGW23" s="128"/>
      <c r="BGX23" s="128"/>
      <c r="BGY23" s="128"/>
      <c r="BGZ23" s="128"/>
      <c r="BHA23" s="128"/>
      <c r="BHB23" s="128"/>
      <c r="BHC23" s="128"/>
      <c r="BHD23" s="128"/>
      <c r="BHE23" s="128"/>
      <c r="BHF23" s="128"/>
      <c r="BHG23" s="128"/>
      <c r="BHH23" s="128"/>
      <c r="BHI23" s="128"/>
      <c r="BHJ23" s="128"/>
      <c r="BHK23" s="128"/>
      <c r="BHL23" s="128"/>
      <c r="BHM23" s="128"/>
      <c r="BHN23" s="128"/>
      <c r="BHO23" s="128"/>
      <c r="BHP23" s="128"/>
      <c r="BHQ23" s="128"/>
      <c r="BHR23" s="128"/>
      <c r="BHS23" s="128"/>
      <c r="BHT23" s="128"/>
      <c r="BHU23" s="128"/>
      <c r="BHV23" s="128"/>
      <c r="BHW23" s="128"/>
      <c r="BHX23" s="128"/>
      <c r="BHY23" s="128"/>
      <c r="BHZ23" s="128"/>
      <c r="BIA23" s="128"/>
      <c r="BIB23" s="128"/>
      <c r="BIC23" s="128"/>
      <c r="BID23" s="128"/>
      <c r="BIE23" s="128"/>
      <c r="BIF23" s="128"/>
      <c r="BIG23" s="128"/>
      <c r="BIH23" s="128"/>
      <c r="BII23" s="128"/>
      <c r="BIJ23" s="128"/>
      <c r="BIK23" s="128"/>
      <c r="BIL23" s="128"/>
      <c r="BIM23" s="128"/>
      <c r="BIN23" s="128"/>
      <c r="BIO23" s="128"/>
      <c r="BIP23" s="128"/>
      <c r="BIQ23" s="128"/>
      <c r="BIR23" s="128"/>
      <c r="BIS23" s="128"/>
      <c r="BIT23" s="128"/>
      <c r="BIU23" s="128"/>
      <c r="BIV23" s="128"/>
      <c r="BIW23" s="128"/>
      <c r="BIX23" s="128"/>
      <c r="BIY23" s="128"/>
      <c r="BIZ23" s="128"/>
      <c r="BJA23" s="128"/>
      <c r="BJB23" s="128"/>
      <c r="BJC23" s="128"/>
      <c r="BJD23" s="128"/>
      <c r="BJE23" s="128"/>
      <c r="BJF23" s="128"/>
      <c r="BJG23" s="128"/>
      <c r="BJH23" s="128"/>
      <c r="BJI23" s="128"/>
      <c r="BJJ23" s="128"/>
      <c r="BJK23" s="128"/>
      <c r="BJL23" s="128"/>
      <c r="BJM23" s="128"/>
      <c r="BJN23" s="128"/>
      <c r="BJO23" s="128"/>
      <c r="BJP23" s="128"/>
      <c r="BJQ23" s="128"/>
      <c r="BJR23" s="128"/>
      <c r="BJS23" s="128"/>
      <c r="BJT23" s="128"/>
      <c r="BJU23" s="128"/>
      <c r="BJV23" s="128"/>
      <c r="BJW23" s="128"/>
      <c r="BJX23" s="128"/>
      <c r="BJY23" s="128"/>
      <c r="BJZ23" s="128"/>
      <c r="BKA23" s="128"/>
      <c r="BKB23" s="128"/>
      <c r="BKC23" s="128"/>
      <c r="BKD23" s="128"/>
      <c r="BKE23" s="128"/>
      <c r="BKF23" s="128"/>
      <c r="BKG23" s="128"/>
      <c r="BKH23" s="128"/>
      <c r="BKI23" s="128"/>
      <c r="BKJ23" s="128"/>
      <c r="BKK23" s="128"/>
      <c r="BKL23" s="128"/>
      <c r="BKM23" s="128"/>
      <c r="BKN23" s="128"/>
      <c r="BKO23" s="128"/>
      <c r="BKP23" s="128"/>
      <c r="BKQ23" s="128"/>
      <c r="BKR23" s="128"/>
      <c r="BKS23" s="128"/>
      <c r="BKT23" s="128"/>
      <c r="BKU23" s="128"/>
      <c r="BKV23" s="128"/>
      <c r="BKW23" s="128"/>
      <c r="BKX23" s="128"/>
      <c r="BKY23" s="128"/>
      <c r="BKZ23" s="128"/>
      <c r="BLA23" s="128"/>
      <c r="BLB23" s="128"/>
      <c r="BLC23" s="128"/>
      <c r="BLD23" s="128"/>
      <c r="BLE23" s="128"/>
      <c r="BLF23" s="128"/>
      <c r="BLG23" s="128"/>
      <c r="BLH23" s="128"/>
      <c r="BLI23" s="128"/>
      <c r="BLJ23" s="128"/>
      <c r="BLK23" s="128"/>
      <c r="BLL23" s="128"/>
      <c r="BLM23" s="128"/>
      <c r="BLN23" s="128"/>
      <c r="BLO23" s="128"/>
      <c r="BLP23" s="128"/>
      <c r="BLQ23" s="128"/>
      <c r="BLR23" s="128"/>
      <c r="BLS23" s="128"/>
      <c r="BLT23" s="128"/>
      <c r="BLU23" s="128"/>
      <c r="BLV23" s="128"/>
      <c r="BLW23" s="128"/>
      <c r="BLX23" s="128"/>
      <c r="BLY23" s="128"/>
      <c r="BLZ23" s="128"/>
      <c r="BMA23" s="128"/>
      <c r="BMB23" s="128"/>
      <c r="BMC23" s="128"/>
      <c r="BMD23" s="128"/>
      <c r="BME23" s="128"/>
      <c r="BMF23" s="128"/>
      <c r="BMG23" s="128"/>
      <c r="BMH23" s="128"/>
      <c r="BMI23" s="128"/>
      <c r="BMJ23" s="128"/>
      <c r="BMK23" s="128"/>
      <c r="BML23" s="128"/>
      <c r="BMM23" s="128"/>
      <c r="BMN23" s="128"/>
      <c r="BMO23" s="128"/>
      <c r="BMP23" s="128"/>
      <c r="BMQ23" s="128"/>
      <c r="BMR23" s="128"/>
      <c r="BMS23" s="128"/>
      <c r="BMT23" s="128"/>
      <c r="BMU23" s="128"/>
      <c r="BMV23" s="128"/>
      <c r="BMW23" s="128"/>
      <c r="BMX23" s="128"/>
      <c r="BMY23" s="128"/>
      <c r="BMZ23" s="128"/>
      <c r="BNA23" s="128"/>
      <c r="BNB23" s="128"/>
      <c r="BNC23" s="128"/>
      <c r="BND23" s="128"/>
      <c r="BNE23" s="128"/>
      <c r="BNF23" s="128"/>
      <c r="BNG23" s="128"/>
      <c r="BNH23" s="128"/>
      <c r="BNI23" s="128"/>
      <c r="BNJ23" s="128"/>
      <c r="BNK23" s="128"/>
      <c r="BNL23" s="128"/>
      <c r="BNM23" s="128"/>
      <c r="BNN23" s="128"/>
      <c r="BNO23" s="128"/>
      <c r="BNP23" s="128"/>
      <c r="BNQ23" s="128"/>
      <c r="BNR23" s="128"/>
      <c r="BNS23" s="128"/>
      <c r="BNT23" s="128"/>
      <c r="BNU23" s="128"/>
      <c r="BNV23" s="128"/>
      <c r="BNW23" s="128"/>
      <c r="BNX23" s="128"/>
      <c r="BNY23" s="128"/>
      <c r="BNZ23" s="128"/>
      <c r="BOA23" s="128"/>
      <c r="BOB23" s="128"/>
      <c r="BOC23" s="128"/>
      <c r="BOD23" s="128"/>
      <c r="BOE23" s="128"/>
      <c r="BOF23" s="128"/>
      <c r="BOG23" s="128"/>
      <c r="BOH23" s="128"/>
      <c r="BOI23" s="128"/>
      <c r="BOJ23" s="128"/>
      <c r="BOK23" s="128"/>
      <c r="BOL23" s="128"/>
      <c r="BOM23" s="128"/>
      <c r="BON23" s="128"/>
      <c r="BOO23" s="128"/>
      <c r="BOP23" s="128"/>
      <c r="BOQ23" s="128"/>
      <c r="BOR23" s="128"/>
      <c r="BOS23" s="128"/>
      <c r="BOT23" s="128"/>
      <c r="BOU23" s="128"/>
      <c r="BOV23" s="128"/>
      <c r="BOW23" s="128"/>
      <c r="BOX23" s="128"/>
      <c r="BOY23" s="128"/>
      <c r="BOZ23" s="128"/>
      <c r="BPA23" s="128"/>
      <c r="BPB23" s="128"/>
      <c r="BPC23" s="128"/>
      <c r="BPD23" s="128"/>
      <c r="BPE23" s="128"/>
      <c r="BPF23" s="128"/>
      <c r="BPG23" s="128"/>
      <c r="BPH23" s="128"/>
      <c r="BPI23" s="128"/>
      <c r="BPJ23" s="128"/>
      <c r="BPK23" s="128"/>
      <c r="BPL23" s="128"/>
      <c r="BPM23" s="128"/>
      <c r="BPN23" s="128"/>
      <c r="BPO23" s="128"/>
      <c r="BPP23" s="128"/>
      <c r="BPQ23" s="128"/>
      <c r="BPR23" s="128"/>
      <c r="BPS23" s="128"/>
      <c r="BPT23" s="128"/>
      <c r="BPU23" s="128"/>
      <c r="BPV23" s="128"/>
      <c r="BPW23" s="128"/>
      <c r="BPX23" s="128"/>
      <c r="BPY23" s="128"/>
      <c r="BPZ23" s="128"/>
      <c r="BQA23" s="128"/>
      <c r="BQB23" s="128"/>
      <c r="BQC23" s="128"/>
      <c r="BQD23" s="128"/>
      <c r="BQE23" s="128"/>
      <c r="BQF23" s="128"/>
      <c r="BQG23" s="128"/>
      <c r="BQH23" s="128"/>
      <c r="BQI23" s="128"/>
      <c r="BQJ23" s="128"/>
      <c r="BQK23" s="128"/>
      <c r="BQL23" s="128"/>
      <c r="BQM23" s="128"/>
      <c r="BQN23" s="128"/>
      <c r="BQO23" s="128"/>
      <c r="BQP23" s="128"/>
      <c r="BQQ23" s="128"/>
      <c r="BQR23" s="128"/>
      <c r="BQS23" s="128"/>
      <c r="BQT23" s="128"/>
      <c r="BQU23" s="128"/>
      <c r="BQV23" s="128"/>
      <c r="BQW23" s="128"/>
      <c r="BQX23" s="128"/>
      <c r="BQY23" s="128"/>
      <c r="BQZ23" s="128"/>
      <c r="BRA23" s="128"/>
      <c r="BRB23" s="128"/>
      <c r="BRC23" s="128"/>
      <c r="BRD23" s="128"/>
      <c r="BRE23" s="128"/>
      <c r="BRF23" s="128"/>
      <c r="BRG23" s="128"/>
      <c r="BRH23" s="128"/>
      <c r="BRI23" s="128"/>
      <c r="BRJ23" s="128"/>
      <c r="BRK23" s="128"/>
      <c r="BRL23" s="128"/>
      <c r="BRM23" s="128"/>
      <c r="BRN23" s="128"/>
      <c r="BRO23" s="128"/>
      <c r="BRP23" s="128"/>
      <c r="BRQ23" s="128"/>
      <c r="BRR23" s="128"/>
      <c r="BRS23" s="128"/>
      <c r="BRT23" s="128"/>
      <c r="BRU23" s="128"/>
      <c r="BRV23" s="128"/>
      <c r="BRW23" s="128"/>
      <c r="BRX23" s="128"/>
      <c r="BRY23" s="128"/>
      <c r="BRZ23" s="128"/>
      <c r="BSA23" s="128"/>
      <c r="BSB23" s="128"/>
      <c r="BSC23" s="128"/>
      <c r="BSD23" s="128"/>
      <c r="BSE23" s="128"/>
      <c r="BSF23" s="128"/>
      <c r="BSG23" s="128"/>
      <c r="BSH23" s="128"/>
      <c r="BSI23" s="128"/>
      <c r="BSJ23" s="128"/>
      <c r="BSK23" s="128"/>
      <c r="BSL23" s="128"/>
      <c r="BSM23" s="128"/>
      <c r="BSN23" s="128"/>
      <c r="BSO23" s="128"/>
      <c r="BSP23" s="128"/>
      <c r="BSQ23" s="128"/>
      <c r="BSR23" s="128"/>
      <c r="BSS23" s="128"/>
      <c r="BST23" s="128"/>
      <c r="BSU23" s="128"/>
      <c r="BSV23" s="128"/>
      <c r="BSW23" s="128"/>
      <c r="BSX23" s="128"/>
      <c r="BSY23" s="128"/>
      <c r="BSZ23" s="128"/>
      <c r="BTA23" s="128"/>
      <c r="BTB23" s="128"/>
      <c r="BTC23" s="128"/>
      <c r="BTD23" s="128"/>
      <c r="BTE23" s="128"/>
      <c r="BTF23" s="128"/>
      <c r="BTG23" s="128"/>
      <c r="BTH23" s="128"/>
      <c r="BTI23" s="128"/>
      <c r="BTJ23" s="128"/>
      <c r="BTK23" s="128"/>
      <c r="BTL23" s="128"/>
      <c r="BTM23" s="128"/>
      <c r="BTN23" s="128"/>
      <c r="BTO23" s="128"/>
      <c r="BTP23" s="128"/>
      <c r="BTQ23" s="128"/>
      <c r="BTR23" s="128"/>
      <c r="BTS23" s="128"/>
      <c r="BTT23" s="128"/>
      <c r="BTU23" s="128"/>
      <c r="BTV23" s="128"/>
      <c r="BTW23" s="128"/>
      <c r="BTX23" s="128"/>
      <c r="BTY23" s="128"/>
      <c r="BTZ23" s="128"/>
      <c r="BUA23" s="128"/>
      <c r="BUB23" s="128"/>
      <c r="BUC23" s="128"/>
      <c r="BUD23" s="128"/>
      <c r="BUE23" s="128"/>
      <c r="BUF23" s="128"/>
      <c r="BUG23" s="128"/>
      <c r="BUH23" s="128"/>
      <c r="BUI23" s="128"/>
      <c r="BUJ23" s="128"/>
      <c r="BUK23" s="128"/>
      <c r="BUL23" s="128"/>
      <c r="BUM23" s="128"/>
      <c r="BUN23" s="128"/>
      <c r="BUO23" s="128"/>
      <c r="BUP23" s="128"/>
      <c r="BUQ23" s="128"/>
      <c r="BUR23" s="128"/>
      <c r="BUS23" s="128"/>
      <c r="BUT23" s="128"/>
      <c r="BUU23" s="128"/>
      <c r="BUV23" s="128"/>
      <c r="BUW23" s="128"/>
      <c r="BUX23" s="128"/>
      <c r="BUY23" s="128"/>
      <c r="BUZ23" s="128"/>
      <c r="BVA23" s="128"/>
      <c r="BVB23" s="128"/>
      <c r="BVC23" s="128"/>
      <c r="BVD23" s="128"/>
      <c r="BVE23" s="128"/>
      <c r="BVF23" s="128"/>
      <c r="BVG23" s="128"/>
      <c r="BVH23" s="128"/>
      <c r="BVI23" s="128"/>
      <c r="BVJ23" s="128"/>
      <c r="BVK23" s="128"/>
      <c r="BVL23" s="128"/>
      <c r="BVM23" s="128"/>
      <c r="BVN23" s="128"/>
      <c r="BVO23" s="128"/>
      <c r="BVP23" s="128"/>
      <c r="BVQ23" s="128"/>
      <c r="BVR23" s="128"/>
      <c r="BVS23" s="128"/>
      <c r="BVT23" s="128"/>
      <c r="BVU23" s="128"/>
      <c r="BVV23" s="128"/>
      <c r="BVW23" s="128"/>
      <c r="BVX23" s="128"/>
      <c r="BVY23" s="128"/>
      <c r="BVZ23" s="128"/>
      <c r="BWA23" s="128"/>
      <c r="BWB23" s="128"/>
      <c r="BWC23" s="128"/>
      <c r="BWD23" s="128"/>
      <c r="BWE23" s="128"/>
      <c r="BWF23" s="128"/>
      <c r="BWG23" s="128"/>
      <c r="BWH23" s="128"/>
      <c r="BWI23" s="128"/>
      <c r="BWJ23" s="128"/>
      <c r="BWK23" s="128"/>
      <c r="BWL23" s="128"/>
      <c r="BWM23" s="128"/>
      <c r="BWN23" s="128"/>
      <c r="BWO23" s="128"/>
      <c r="BWP23" s="128"/>
      <c r="BWQ23" s="128"/>
      <c r="BWR23" s="128"/>
      <c r="BWS23" s="128"/>
      <c r="BWT23" s="128"/>
      <c r="BWU23" s="128"/>
      <c r="BWV23" s="128"/>
      <c r="BWW23" s="128"/>
      <c r="BWX23" s="128"/>
      <c r="BWY23" s="128"/>
      <c r="BWZ23" s="128"/>
      <c r="BXA23" s="128"/>
      <c r="BXB23" s="128"/>
      <c r="BXC23" s="128"/>
      <c r="BXD23" s="128"/>
      <c r="BXE23" s="128"/>
      <c r="BXF23" s="128"/>
      <c r="BXG23" s="128"/>
      <c r="BXH23" s="128"/>
      <c r="BXI23" s="128"/>
      <c r="BXJ23" s="128"/>
      <c r="BXK23" s="128"/>
      <c r="BXL23" s="128"/>
      <c r="BXM23" s="128"/>
      <c r="BXN23" s="128"/>
      <c r="BXO23" s="128"/>
      <c r="BXP23" s="128"/>
      <c r="BXQ23" s="128"/>
      <c r="BXR23" s="128"/>
      <c r="BXS23" s="128"/>
      <c r="BXT23" s="128"/>
      <c r="BXU23" s="128"/>
      <c r="BXV23" s="128"/>
      <c r="BXW23" s="128"/>
      <c r="BXX23" s="128"/>
      <c r="BXY23" s="128"/>
      <c r="BXZ23" s="128"/>
      <c r="BYA23" s="128"/>
      <c r="BYB23" s="128"/>
      <c r="BYC23" s="128"/>
      <c r="BYD23" s="128"/>
      <c r="BYE23" s="128"/>
      <c r="BYF23" s="128"/>
      <c r="BYG23" s="128"/>
      <c r="BYH23" s="128"/>
      <c r="BYI23" s="128"/>
      <c r="BYJ23" s="128"/>
      <c r="BYK23" s="128"/>
      <c r="BYL23" s="128"/>
      <c r="BYM23" s="128"/>
      <c r="BYN23" s="128"/>
      <c r="BYO23" s="128"/>
      <c r="BYP23" s="128"/>
      <c r="BYQ23" s="128"/>
      <c r="BYR23" s="128"/>
      <c r="BYS23" s="128"/>
      <c r="BYT23" s="128"/>
      <c r="BYU23" s="128"/>
      <c r="BYV23" s="128"/>
      <c r="BYW23" s="128"/>
      <c r="BYX23" s="128"/>
      <c r="BYY23" s="128"/>
      <c r="BYZ23" s="128"/>
      <c r="BZA23" s="128"/>
      <c r="BZB23" s="128"/>
      <c r="BZC23" s="128"/>
      <c r="BZD23" s="128"/>
      <c r="BZE23" s="128"/>
      <c r="BZF23" s="128"/>
      <c r="BZG23" s="128"/>
      <c r="BZH23" s="128"/>
      <c r="BZI23" s="128"/>
      <c r="BZJ23" s="128"/>
      <c r="BZK23" s="128"/>
      <c r="BZL23" s="128"/>
      <c r="BZM23" s="128"/>
      <c r="BZN23" s="128"/>
      <c r="BZO23" s="128"/>
      <c r="BZP23" s="128"/>
      <c r="BZQ23" s="128"/>
      <c r="BZR23" s="128"/>
      <c r="BZS23" s="128"/>
      <c r="BZT23" s="128"/>
      <c r="BZU23" s="128"/>
      <c r="BZV23" s="128"/>
      <c r="BZW23" s="128"/>
      <c r="BZX23" s="128"/>
      <c r="BZY23" s="128"/>
      <c r="BZZ23" s="128"/>
      <c r="CAA23" s="128"/>
      <c r="CAB23" s="128"/>
      <c r="CAC23" s="128"/>
      <c r="CAD23" s="128"/>
      <c r="CAE23" s="128"/>
      <c r="CAF23" s="128"/>
      <c r="CAG23" s="128"/>
      <c r="CAH23" s="128"/>
      <c r="CAI23" s="128"/>
      <c r="CAJ23" s="128"/>
      <c r="CAK23" s="128"/>
      <c r="CAL23" s="128"/>
      <c r="CAM23" s="128"/>
      <c r="CAN23" s="128"/>
      <c r="CAO23" s="128"/>
      <c r="CAP23" s="128"/>
      <c r="CAQ23" s="128"/>
      <c r="CAR23" s="128"/>
      <c r="CAS23" s="128"/>
      <c r="CAT23" s="128"/>
      <c r="CAU23" s="128"/>
      <c r="CAV23" s="128"/>
      <c r="CAW23" s="128"/>
      <c r="CAX23" s="128"/>
      <c r="CAY23" s="128"/>
      <c r="CAZ23" s="128"/>
      <c r="CBA23" s="128"/>
      <c r="CBB23" s="128"/>
      <c r="CBC23" s="128"/>
      <c r="CBD23" s="128"/>
      <c r="CBE23" s="128"/>
      <c r="CBF23" s="128"/>
      <c r="CBG23" s="128"/>
      <c r="CBH23" s="128"/>
      <c r="CBI23" s="128"/>
      <c r="CBJ23" s="128"/>
      <c r="CBK23" s="128"/>
      <c r="CBL23" s="128"/>
      <c r="CBM23" s="128"/>
      <c r="CBN23" s="128"/>
      <c r="CBO23" s="128"/>
      <c r="CBP23" s="128"/>
      <c r="CBQ23" s="128"/>
      <c r="CBR23" s="128"/>
      <c r="CBS23" s="128"/>
      <c r="CBT23" s="128"/>
      <c r="CBU23" s="128"/>
      <c r="CBV23" s="128"/>
      <c r="CBW23" s="128"/>
      <c r="CBX23" s="128"/>
      <c r="CBY23" s="128"/>
      <c r="CBZ23" s="128"/>
      <c r="CCA23" s="128"/>
      <c r="CCB23" s="128"/>
      <c r="CCC23" s="128"/>
      <c r="CCD23" s="128"/>
      <c r="CCE23" s="128"/>
      <c r="CCF23" s="128"/>
      <c r="CCG23" s="128"/>
      <c r="CCH23" s="128"/>
      <c r="CCI23" s="128"/>
      <c r="CCJ23" s="128"/>
      <c r="CCK23" s="128"/>
      <c r="CCL23" s="128"/>
      <c r="CCM23" s="128"/>
      <c r="CCN23" s="128"/>
      <c r="CCO23" s="128"/>
      <c r="CCP23" s="128"/>
      <c r="CCQ23" s="128"/>
      <c r="CCR23" s="128"/>
      <c r="CCS23" s="128"/>
      <c r="CCT23" s="128"/>
      <c r="CCU23" s="128"/>
      <c r="CCV23" s="128"/>
      <c r="CCW23" s="128"/>
      <c r="CCX23" s="128"/>
      <c r="CCY23" s="128"/>
      <c r="CCZ23" s="128"/>
      <c r="CDA23" s="128"/>
      <c r="CDB23" s="128"/>
      <c r="CDC23" s="128"/>
      <c r="CDD23" s="128"/>
      <c r="CDE23" s="128"/>
      <c r="CDF23" s="128"/>
      <c r="CDG23" s="128"/>
      <c r="CDH23" s="128"/>
      <c r="CDI23" s="128"/>
      <c r="CDJ23" s="128"/>
      <c r="CDK23" s="128"/>
      <c r="CDL23" s="128"/>
      <c r="CDM23" s="128"/>
      <c r="CDN23" s="128"/>
      <c r="CDO23" s="128"/>
      <c r="CDP23" s="128"/>
      <c r="CDQ23" s="128"/>
      <c r="CDR23" s="128"/>
      <c r="CDS23" s="128"/>
      <c r="CDT23" s="128"/>
      <c r="CDU23" s="128"/>
      <c r="CDV23" s="128"/>
      <c r="CDW23" s="128"/>
      <c r="CDX23" s="128"/>
      <c r="CDY23" s="128"/>
      <c r="CDZ23" s="128"/>
      <c r="CEA23" s="128"/>
      <c r="CEB23" s="128"/>
      <c r="CEC23" s="128"/>
      <c r="CED23" s="128"/>
      <c r="CEE23" s="128"/>
      <c r="CEF23" s="128"/>
      <c r="CEG23" s="128"/>
      <c r="CEH23" s="128"/>
      <c r="CEI23" s="128"/>
      <c r="CEJ23" s="128"/>
      <c r="CEK23" s="128"/>
      <c r="CEL23" s="128"/>
      <c r="CEM23" s="128"/>
      <c r="CEN23" s="128"/>
      <c r="CEO23" s="128"/>
      <c r="CEP23" s="128"/>
      <c r="CEQ23" s="128"/>
      <c r="CER23" s="128"/>
      <c r="CES23" s="128"/>
      <c r="CET23" s="128"/>
      <c r="CEU23" s="128"/>
      <c r="CEV23" s="128"/>
      <c r="CEW23" s="128"/>
      <c r="CEX23" s="128"/>
      <c r="CEY23" s="128"/>
      <c r="CEZ23" s="128"/>
      <c r="CFA23" s="128"/>
      <c r="CFB23" s="128"/>
      <c r="CFC23" s="128"/>
      <c r="CFD23" s="128"/>
      <c r="CFE23" s="128"/>
      <c r="CFF23" s="128"/>
      <c r="CFG23" s="128"/>
      <c r="CFH23" s="128"/>
      <c r="CFI23" s="128"/>
      <c r="CFJ23" s="128"/>
      <c r="CFK23" s="128"/>
      <c r="CFL23" s="128"/>
      <c r="CFM23" s="128"/>
      <c r="CFN23" s="128"/>
      <c r="CFO23" s="128"/>
      <c r="CFP23" s="128"/>
      <c r="CFQ23" s="128"/>
      <c r="CFR23" s="128"/>
      <c r="CFS23" s="128"/>
      <c r="CFT23" s="128"/>
      <c r="CFU23" s="128"/>
      <c r="CFV23" s="128"/>
      <c r="CFW23" s="128"/>
      <c r="CFX23" s="128"/>
      <c r="CFY23" s="128"/>
      <c r="CFZ23" s="128"/>
      <c r="CGA23" s="128"/>
      <c r="CGB23" s="128"/>
      <c r="CGC23" s="128"/>
      <c r="CGD23" s="128"/>
      <c r="CGE23" s="128"/>
      <c r="CGF23" s="128"/>
      <c r="CGG23" s="128"/>
      <c r="CGH23" s="128"/>
      <c r="CGI23" s="128"/>
      <c r="CGJ23" s="128"/>
      <c r="CGK23" s="128"/>
      <c r="CGL23" s="128"/>
      <c r="CGM23" s="128"/>
      <c r="CGN23" s="128"/>
      <c r="CGO23" s="128"/>
      <c r="CGP23" s="128"/>
      <c r="CGQ23" s="128"/>
      <c r="CGR23" s="128"/>
      <c r="CGS23" s="128"/>
      <c r="CGT23" s="128"/>
      <c r="CGU23" s="128"/>
      <c r="CGV23" s="128"/>
      <c r="CGW23" s="128"/>
      <c r="CGX23" s="128"/>
      <c r="CGY23" s="128"/>
      <c r="CGZ23" s="128"/>
      <c r="CHA23" s="128"/>
      <c r="CHB23" s="128"/>
      <c r="CHC23" s="128"/>
      <c r="CHD23" s="128"/>
      <c r="CHE23" s="128"/>
      <c r="CHF23" s="128"/>
      <c r="CHG23" s="128"/>
      <c r="CHH23" s="128"/>
      <c r="CHI23" s="128"/>
      <c r="CHJ23" s="128"/>
      <c r="CHK23" s="128"/>
      <c r="CHL23" s="128"/>
      <c r="CHM23" s="128"/>
      <c r="CHN23" s="128"/>
      <c r="CHO23" s="128"/>
      <c r="CHP23" s="128"/>
      <c r="CHQ23" s="128"/>
      <c r="CHR23" s="128"/>
      <c r="CHS23" s="128"/>
      <c r="CHT23" s="128"/>
      <c r="CHU23" s="128"/>
      <c r="CHV23" s="128"/>
      <c r="CHW23" s="128"/>
      <c r="CHX23" s="128"/>
      <c r="CHY23" s="128"/>
      <c r="CHZ23" s="128"/>
      <c r="CIA23" s="128"/>
      <c r="CIB23" s="128"/>
      <c r="CIC23" s="128"/>
      <c r="CID23" s="128"/>
      <c r="CIE23" s="128"/>
      <c r="CIF23" s="128"/>
      <c r="CIG23" s="128"/>
      <c r="CIH23" s="128"/>
      <c r="CII23" s="128"/>
      <c r="CIJ23" s="128"/>
      <c r="CIK23" s="128"/>
      <c r="CIL23" s="128"/>
      <c r="CIM23" s="128"/>
      <c r="CIN23" s="128"/>
      <c r="CIO23" s="128"/>
      <c r="CIP23" s="128"/>
      <c r="CIQ23" s="128"/>
      <c r="CIR23" s="128"/>
      <c r="CIS23" s="128"/>
      <c r="CIT23" s="128"/>
      <c r="CIU23" s="128"/>
      <c r="CIV23" s="128"/>
      <c r="CIW23" s="128"/>
      <c r="CIX23" s="128"/>
      <c r="CIY23" s="128"/>
      <c r="CIZ23" s="128"/>
      <c r="CJA23" s="128"/>
      <c r="CJB23" s="128"/>
      <c r="CJC23" s="128"/>
      <c r="CJD23" s="128"/>
      <c r="CJE23" s="128"/>
      <c r="CJF23" s="128"/>
      <c r="CJG23" s="128"/>
      <c r="CJH23" s="128"/>
      <c r="CJI23" s="128"/>
      <c r="CJJ23" s="128"/>
      <c r="CJK23" s="128"/>
      <c r="CJL23" s="128"/>
      <c r="CJM23" s="128"/>
      <c r="CJN23" s="128"/>
      <c r="CJO23" s="128"/>
      <c r="CJP23" s="128"/>
      <c r="CJQ23" s="128"/>
      <c r="CJR23" s="128"/>
      <c r="CJS23" s="128"/>
      <c r="CJT23" s="128"/>
      <c r="CJU23" s="128"/>
      <c r="CJV23" s="128"/>
      <c r="CJW23" s="128"/>
      <c r="CJX23" s="128"/>
      <c r="CJY23" s="128"/>
      <c r="CJZ23" s="128"/>
      <c r="CKA23" s="128"/>
      <c r="CKB23" s="128"/>
      <c r="CKC23" s="128"/>
      <c r="CKD23" s="128"/>
      <c r="CKE23" s="128"/>
      <c r="CKF23" s="128"/>
      <c r="CKG23" s="128"/>
      <c r="CKH23" s="128"/>
      <c r="CKI23" s="128"/>
      <c r="CKJ23" s="128"/>
      <c r="CKK23" s="128"/>
      <c r="CKL23" s="128"/>
      <c r="CKM23" s="128"/>
      <c r="CKN23" s="128"/>
      <c r="CKO23" s="128"/>
      <c r="CKP23" s="128"/>
      <c r="CKQ23" s="128"/>
      <c r="CKR23" s="128"/>
      <c r="CKS23" s="128"/>
      <c r="CKT23" s="128"/>
      <c r="CKU23" s="128"/>
      <c r="CKV23" s="128"/>
      <c r="CKW23" s="128"/>
      <c r="CKX23" s="128"/>
      <c r="CKY23" s="128"/>
      <c r="CKZ23" s="128"/>
      <c r="CLA23" s="128"/>
      <c r="CLB23" s="128"/>
      <c r="CLC23" s="128"/>
      <c r="CLD23" s="128"/>
      <c r="CLE23" s="128"/>
      <c r="CLF23" s="128"/>
      <c r="CLG23" s="128"/>
      <c r="CLH23" s="128"/>
      <c r="CLI23" s="128"/>
      <c r="CLJ23" s="128"/>
      <c r="CLK23" s="128"/>
      <c r="CLL23" s="128"/>
      <c r="CLM23" s="128"/>
      <c r="CLN23" s="128"/>
      <c r="CLO23" s="128"/>
      <c r="CLP23" s="128"/>
      <c r="CLQ23" s="128"/>
      <c r="CLR23" s="128"/>
      <c r="CLS23" s="128"/>
      <c r="CLT23" s="128"/>
      <c r="CLU23" s="128"/>
      <c r="CLV23" s="128"/>
      <c r="CLW23" s="128"/>
      <c r="CLX23" s="128"/>
      <c r="CLY23" s="128"/>
      <c r="CLZ23" s="128"/>
      <c r="CMA23" s="128"/>
      <c r="CMB23" s="128"/>
      <c r="CMC23" s="128"/>
      <c r="CMD23" s="128"/>
      <c r="CME23" s="128"/>
      <c r="CMF23" s="128"/>
      <c r="CMG23" s="128"/>
      <c r="CMH23" s="128"/>
      <c r="CMI23" s="128"/>
      <c r="CMJ23" s="128"/>
      <c r="CMK23" s="128"/>
      <c r="CML23" s="128"/>
      <c r="CMM23" s="128"/>
      <c r="CMN23" s="128"/>
      <c r="CMO23" s="128"/>
      <c r="CMP23" s="128"/>
      <c r="CMQ23" s="128"/>
      <c r="CMR23" s="128"/>
      <c r="CMS23" s="128"/>
      <c r="CMT23" s="128"/>
      <c r="CMU23" s="128"/>
      <c r="CMV23" s="128"/>
      <c r="CMW23" s="128"/>
      <c r="CMX23" s="128"/>
      <c r="CMY23" s="128"/>
      <c r="CMZ23" s="128"/>
      <c r="CNA23" s="128"/>
      <c r="CNB23" s="128"/>
      <c r="CNC23" s="128"/>
      <c r="CND23" s="128"/>
      <c r="CNE23" s="128"/>
      <c r="CNF23" s="128"/>
      <c r="CNG23" s="128"/>
      <c r="CNH23" s="128"/>
      <c r="CNI23" s="128"/>
      <c r="CNJ23" s="128"/>
      <c r="CNK23" s="128"/>
      <c r="CNL23" s="128"/>
      <c r="CNM23" s="128"/>
      <c r="CNN23" s="128"/>
      <c r="CNO23" s="128"/>
      <c r="CNP23" s="128"/>
      <c r="CNQ23" s="128"/>
      <c r="CNR23" s="128"/>
      <c r="CNS23" s="128"/>
      <c r="CNT23" s="128"/>
      <c r="CNU23" s="128"/>
      <c r="CNV23" s="128"/>
      <c r="CNW23" s="128"/>
      <c r="CNX23" s="128"/>
      <c r="CNY23" s="128"/>
      <c r="CNZ23" s="128"/>
      <c r="COA23" s="128"/>
      <c r="COB23" s="128"/>
      <c r="COC23" s="128"/>
      <c r="COD23" s="128"/>
      <c r="COE23" s="128"/>
      <c r="COF23" s="128"/>
      <c r="COG23" s="128"/>
      <c r="COH23" s="128"/>
      <c r="COI23" s="128"/>
      <c r="COJ23" s="128"/>
      <c r="COK23" s="128"/>
      <c r="COL23" s="128"/>
      <c r="COM23" s="128"/>
      <c r="CON23" s="128"/>
      <c r="COO23" s="128"/>
      <c r="COP23" s="128"/>
      <c r="COQ23" s="128"/>
      <c r="COR23" s="128"/>
      <c r="COS23" s="128"/>
      <c r="COT23" s="128"/>
      <c r="COU23" s="128"/>
      <c r="COV23" s="128"/>
      <c r="COW23" s="128"/>
      <c r="COX23" s="128"/>
      <c r="COY23" s="128"/>
      <c r="COZ23" s="128"/>
      <c r="CPA23" s="128"/>
      <c r="CPB23" s="128"/>
      <c r="CPC23" s="128"/>
      <c r="CPD23" s="128"/>
      <c r="CPE23" s="128"/>
      <c r="CPF23" s="128"/>
      <c r="CPG23" s="128"/>
      <c r="CPH23" s="128"/>
      <c r="CPI23" s="128"/>
      <c r="CPJ23" s="128"/>
      <c r="CPK23" s="128"/>
      <c r="CPL23" s="128"/>
      <c r="CPM23" s="128"/>
      <c r="CPN23" s="128"/>
      <c r="CPO23" s="128"/>
      <c r="CPP23" s="128"/>
      <c r="CPQ23" s="128"/>
      <c r="CPR23" s="128"/>
      <c r="CPS23" s="128"/>
      <c r="CPT23" s="128"/>
      <c r="CPU23" s="128"/>
      <c r="CPV23" s="128"/>
      <c r="CPW23" s="128"/>
      <c r="CPX23" s="128"/>
      <c r="CPY23" s="128"/>
      <c r="CPZ23" s="128"/>
      <c r="CQA23" s="128"/>
      <c r="CQB23" s="128"/>
      <c r="CQC23" s="128"/>
      <c r="CQD23" s="128"/>
      <c r="CQE23" s="128"/>
      <c r="CQF23" s="128"/>
      <c r="CQG23" s="128"/>
      <c r="CQH23" s="128"/>
      <c r="CQI23" s="128"/>
      <c r="CQJ23" s="128"/>
      <c r="CQK23" s="128"/>
      <c r="CQL23" s="128"/>
      <c r="CQM23" s="128"/>
      <c r="CQN23" s="128"/>
      <c r="CQO23" s="128"/>
      <c r="CQP23" s="128"/>
      <c r="CQQ23" s="128"/>
      <c r="CQR23" s="128"/>
      <c r="CQS23" s="128"/>
      <c r="CQT23" s="128"/>
      <c r="CQU23" s="128"/>
      <c r="CQV23" s="128"/>
      <c r="CQW23" s="128"/>
      <c r="CQX23" s="128"/>
      <c r="CQY23" s="128"/>
      <c r="CQZ23" s="128"/>
      <c r="CRA23" s="128"/>
      <c r="CRB23" s="128"/>
      <c r="CRC23" s="128"/>
      <c r="CRD23" s="128"/>
      <c r="CRE23" s="128"/>
      <c r="CRF23" s="128"/>
      <c r="CRG23" s="128"/>
      <c r="CRH23" s="128"/>
      <c r="CRI23" s="128"/>
      <c r="CRJ23" s="128"/>
      <c r="CRK23" s="128"/>
      <c r="CRL23" s="128"/>
      <c r="CRM23" s="128"/>
      <c r="CRN23" s="128"/>
      <c r="CRO23" s="128"/>
      <c r="CRP23" s="128"/>
      <c r="CRQ23" s="128"/>
      <c r="CRR23" s="128"/>
      <c r="CRS23" s="128"/>
      <c r="CRT23" s="128"/>
      <c r="CRU23" s="128"/>
      <c r="CRV23" s="128"/>
      <c r="CRW23" s="128"/>
      <c r="CRX23" s="128"/>
      <c r="CRY23" s="128"/>
      <c r="CRZ23" s="128"/>
      <c r="CSA23" s="128"/>
      <c r="CSB23" s="128"/>
      <c r="CSC23" s="128"/>
      <c r="CSD23" s="128"/>
      <c r="CSE23" s="128"/>
      <c r="CSF23" s="128"/>
      <c r="CSG23" s="128"/>
      <c r="CSH23" s="128"/>
      <c r="CSI23" s="128"/>
      <c r="CSJ23" s="128"/>
      <c r="CSK23" s="128"/>
      <c r="CSL23" s="128"/>
      <c r="CSM23" s="128"/>
      <c r="CSN23" s="128"/>
      <c r="CSO23" s="128"/>
      <c r="CSP23" s="128"/>
      <c r="CSQ23" s="128"/>
      <c r="CSR23" s="128"/>
      <c r="CSS23" s="128"/>
      <c r="CST23" s="128"/>
      <c r="CSU23" s="128"/>
      <c r="CSV23" s="128"/>
      <c r="CSW23" s="128"/>
      <c r="CSX23" s="128"/>
      <c r="CSY23" s="128"/>
      <c r="CSZ23" s="128"/>
      <c r="CTA23" s="128"/>
      <c r="CTB23" s="128"/>
      <c r="CTC23" s="128"/>
      <c r="CTD23" s="128"/>
      <c r="CTE23" s="128"/>
      <c r="CTF23" s="128"/>
      <c r="CTG23" s="128"/>
      <c r="CTH23" s="128"/>
      <c r="CTI23" s="128"/>
      <c r="CTJ23" s="128"/>
      <c r="CTK23" s="128"/>
      <c r="CTL23" s="128"/>
      <c r="CTM23" s="128"/>
      <c r="CTN23" s="128"/>
      <c r="CTO23" s="128"/>
      <c r="CTP23" s="128"/>
      <c r="CTQ23" s="128"/>
      <c r="CTR23" s="128"/>
      <c r="CTS23" s="128"/>
      <c r="CTT23" s="128"/>
      <c r="CTU23" s="128"/>
      <c r="CTV23" s="128"/>
      <c r="CTW23" s="128"/>
      <c r="CTX23" s="128"/>
      <c r="CTY23" s="128"/>
      <c r="CTZ23" s="128"/>
      <c r="CUA23" s="128"/>
      <c r="CUB23" s="128"/>
      <c r="CUC23" s="128"/>
      <c r="CUD23" s="128"/>
      <c r="CUE23" s="128"/>
      <c r="CUF23" s="128"/>
      <c r="CUG23" s="128"/>
      <c r="CUH23" s="128"/>
      <c r="CUI23" s="128"/>
      <c r="CUJ23" s="128"/>
      <c r="CUK23" s="128"/>
      <c r="CUL23" s="128"/>
      <c r="CUM23" s="128"/>
      <c r="CUN23" s="128"/>
      <c r="CUO23" s="128"/>
      <c r="CUP23" s="128"/>
      <c r="CUQ23" s="128"/>
      <c r="CUR23" s="128"/>
      <c r="CUS23" s="128"/>
      <c r="CUT23" s="128"/>
      <c r="CUU23" s="128"/>
      <c r="CUV23" s="128"/>
      <c r="CUW23" s="128"/>
      <c r="CUX23" s="128"/>
      <c r="CUY23" s="128"/>
      <c r="CUZ23" s="128"/>
      <c r="CVA23" s="128"/>
      <c r="CVB23" s="128"/>
      <c r="CVC23" s="128"/>
      <c r="CVD23" s="128"/>
      <c r="CVE23" s="128"/>
      <c r="CVF23" s="128"/>
      <c r="CVG23" s="128"/>
      <c r="CVH23" s="128"/>
      <c r="CVI23" s="128"/>
      <c r="CVJ23" s="128"/>
      <c r="CVK23" s="128"/>
      <c r="CVL23" s="128"/>
      <c r="CVM23" s="128"/>
      <c r="CVN23" s="128"/>
      <c r="CVO23" s="128"/>
      <c r="CVP23" s="128"/>
      <c r="CVQ23" s="128"/>
      <c r="CVR23" s="128"/>
      <c r="CVS23" s="128"/>
      <c r="CVT23" s="128"/>
      <c r="CVU23" s="128"/>
      <c r="CVV23" s="128"/>
      <c r="CVW23" s="128"/>
      <c r="CVX23" s="128"/>
      <c r="CVY23" s="128"/>
      <c r="CVZ23" s="128"/>
      <c r="CWA23" s="128"/>
      <c r="CWB23" s="128"/>
      <c r="CWC23" s="128"/>
      <c r="CWD23" s="128"/>
      <c r="CWE23" s="128"/>
      <c r="CWF23" s="128"/>
      <c r="CWG23" s="128"/>
      <c r="CWH23" s="128"/>
      <c r="CWI23" s="128"/>
      <c r="CWJ23" s="128"/>
      <c r="CWK23" s="128"/>
      <c r="CWL23" s="128"/>
      <c r="CWM23" s="128"/>
      <c r="CWN23" s="128"/>
      <c r="CWO23" s="128"/>
      <c r="CWP23" s="128"/>
      <c r="CWQ23" s="128"/>
      <c r="CWR23" s="128"/>
      <c r="CWS23" s="128"/>
      <c r="CWT23" s="128"/>
      <c r="CWU23" s="128"/>
      <c r="CWV23" s="128"/>
      <c r="CWW23" s="128"/>
      <c r="CWX23" s="128"/>
      <c r="CWY23" s="128"/>
      <c r="CWZ23" s="128"/>
      <c r="CXA23" s="128"/>
      <c r="CXB23" s="128"/>
      <c r="CXC23" s="128"/>
      <c r="CXD23" s="128"/>
      <c r="CXE23" s="128"/>
      <c r="CXF23" s="128"/>
      <c r="CXG23" s="128"/>
      <c r="CXH23" s="128"/>
      <c r="CXI23" s="128"/>
      <c r="CXJ23" s="128"/>
      <c r="CXK23" s="128"/>
      <c r="CXL23" s="128"/>
      <c r="CXM23" s="128"/>
      <c r="CXN23" s="128"/>
      <c r="CXO23" s="128"/>
      <c r="CXP23" s="128"/>
      <c r="CXQ23" s="128"/>
      <c r="CXR23" s="128"/>
      <c r="CXS23" s="128"/>
      <c r="CXT23" s="128"/>
      <c r="CXU23" s="128"/>
      <c r="CXV23" s="128"/>
      <c r="CXW23" s="128"/>
      <c r="CXX23" s="128"/>
      <c r="CXY23" s="128"/>
      <c r="CXZ23" s="128"/>
      <c r="CYA23" s="128"/>
      <c r="CYB23" s="128"/>
      <c r="CYC23" s="128"/>
      <c r="CYD23" s="128"/>
      <c r="CYE23" s="128"/>
      <c r="CYF23" s="128"/>
      <c r="CYG23" s="128"/>
      <c r="CYH23" s="128"/>
      <c r="CYI23" s="128"/>
      <c r="CYJ23" s="128"/>
      <c r="CYK23" s="128"/>
      <c r="CYL23" s="128"/>
      <c r="CYM23" s="128"/>
      <c r="CYN23" s="128"/>
      <c r="CYO23" s="128"/>
      <c r="CYP23" s="128"/>
      <c r="CYQ23" s="128"/>
      <c r="CYR23" s="128"/>
      <c r="CYS23" s="128"/>
      <c r="CYT23" s="128"/>
      <c r="CYU23" s="128"/>
      <c r="CYV23" s="128"/>
      <c r="CYW23" s="128"/>
      <c r="CYX23" s="128"/>
      <c r="CYY23" s="128"/>
      <c r="CYZ23" s="128"/>
      <c r="CZA23" s="128"/>
      <c r="CZB23" s="128"/>
      <c r="CZC23" s="128"/>
      <c r="CZD23" s="128"/>
      <c r="CZE23" s="128"/>
      <c r="CZF23" s="128"/>
      <c r="CZG23" s="128"/>
      <c r="CZH23" s="128"/>
      <c r="CZI23" s="128"/>
      <c r="CZJ23" s="128"/>
      <c r="CZK23" s="128"/>
      <c r="CZL23" s="128"/>
      <c r="CZM23" s="128"/>
      <c r="CZN23" s="128"/>
      <c r="CZO23" s="128"/>
      <c r="CZP23" s="128"/>
      <c r="CZQ23" s="128"/>
      <c r="CZR23" s="128"/>
      <c r="CZS23" s="128"/>
      <c r="CZT23" s="128"/>
      <c r="CZU23" s="128"/>
      <c r="CZV23" s="128"/>
      <c r="CZW23" s="128"/>
      <c r="CZX23" s="128"/>
      <c r="CZY23" s="128"/>
      <c r="CZZ23" s="128"/>
      <c r="DAA23" s="128"/>
      <c r="DAB23" s="128"/>
      <c r="DAC23" s="128"/>
      <c r="DAD23" s="128"/>
      <c r="DAE23" s="128"/>
      <c r="DAF23" s="128"/>
      <c r="DAG23" s="128"/>
      <c r="DAH23" s="128"/>
      <c r="DAI23" s="128"/>
      <c r="DAJ23" s="128"/>
      <c r="DAK23" s="128"/>
      <c r="DAL23" s="128"/>
      <c r="DAM23" s="128"/>
      <c r="DAN23" s="128"/>
      <c r="DAO23" s="128"/>
      <c r="DAP23" s="128"/>
      <c r="DAQ23" s="128"/>
      <c r="DAR23" s="128"/>
      <c r="DAS23" s="128"/>
      <c r="DAT23" s="128"/>
      <c r="DAU23" s="128"/>
      <c r="DAV23" s="128"/>
      <c r="DAW23" s="128"/>
      <c r="DAX23" s="128"/>
      <c r="DAY23" s="128"/>
      <c r="DAZ23" s="128"/>
      <c r="DBA23" s="128"/>
      <c r="DBB23" s="128"/>
      <c r="DBC23" s="128"/>
      <c r="DBD23" s="128"/>
      <c r="DBE23" s="128"/>
      <c r="DBF23" s="128"/>
      <c r="DBG23" s="128"/>
      <c r="DBH23" s="128"/>
      <c r="DBI23" s="128"/>
      <c r="DBJ23" s="128"/>
      <c r="DBK23" s="128"/>
      <c r="DBL23" s="128"/>
      <c r="DBM23" s="128"/>
      <c r="DBN23" s="128"/>
      <c r="DBO23" s="128"/>
      <c r="DBP23" s="128"/>
      <c r="DBQ23" s="128"/>
      <c r="DBR23" s="128"/>
      <c r="DBS23" s="128"/>
      <c r="DBT23" s="128"/>
      <c r="DBU23" s="128"/>
      <c r="DBV23" s="128"/>
      <c r="DBW23" s="128"/>
      <c r="DBX23" s="128"/>
      <c r="DBY23" s="128"/>
      <c r="DBZ23" s="128"/>
      <c r="DCA23" s="128"/>
      <c r="DCB23" s="128"/>
      <c r="DCC23" s="128"/>
      <c r="DCD23" s="128"/>
      <c r="DCE23" s="128"/>
      <c r="DCF23" s="128"/>
      <c r="DCG23" s="128"/>
      <c r="DCH23" s="128"/>
      <c r="DCI23" s="128"/>
      <c r="DCJ23" s="128"/>
      <c r="DCK23" s="128"/>
      <c r="DCL23" s="128"/>
      <c r="DCM23" s="128"/>
      <c r="DCN23" s="128"/>
      <c r="DCO23" s="128"/>
      <c r="DCP23" s="128"/>
      <c r="DCQ23" s="128"/>
      <c r="DCR23" s="128"/>
      <c r="DCS23" s="128"/>
      <c r="DCT23" s="128"/>
      <c r="DCU23" s="128"/>
      <c r="DCV23" s="128"/>
      <c r="DCW23" s="128"/>
      <c r="DCX23" s="128"/>
      <c r="DCY23" s="128"/>
      <c r="DCZ23" s="128"/>
      <c r="DDA23" s="128"/>
      <c r="DDB23" s="128"/>
      <c r="DDC23" s="128"/>
      <c r="DDD23" s="128"/>
      <c r="DDE23" s="128"/>
      <c r="DDF23" s="128"/>
      <c r="DDG23" s="128"/>
      <c r="DDH23" s="128"/>
      <c r="DDI23" s="128"/>
      <c r="DDJ23" s="128"/>
      <c r="DDK23" s="128"/>
      <c r="DDL23" s="128"/>
      <c r="DDM23" s="128"/>
      <c r="DDN23" s="128"/>
      <c r="DDO23" s="128"/>
      <c r="DDP23" s="128"/>
      <c r="DDQ23" s="128"/>
      <c r="DDR23" s="128"/>
      <c r="DDS23" s="128"/>
      <c r="DDT23" s="128"/>
      <c r="DDU23" s="128"/>
      <c r="DDV23" s="128"/>
      <c r="DDW23" s="128"/>
      <c r="DDX23" s="128"/>
      <c r="DDY23" s="128"/>
      <c r="DDZ23" s="128"/>
      <c r="DEA23" s="128"/>
      <c r="DEB23" s="128"/>
      <c r="DEC23" s="128"/>
      <c r="DED23" s="128"/>
      <c r="DEE23" s="128"/>
      <c r="DEF23" s="128"/>
      <c r="DEG23" s="128"/>
      <c r="DEH23" s="128"/>
      <c r="DEI23" s="128"/>
      <c r="DEJ23" s="128"/>
      <c r="DEK23" s="128"/>
      <c r="DEL23" s="128"/>
      <c r="DEM23" s="128"/>
      <c r="DEN23" s="128"/>
      <c r="DEO23" s="128"/>
      <c r="DEP23" s="128"/>
      <c r="DEQ23" s="128"/>
      <c r="DER23" s="128"/>
      <c r="DES23" s="128"/>
      <c r="DET23" s="128"/>
      <c r="DEU23" s="128"/>
      <c r="DEV23" s="128"/>
      <c r="DEW23" s="128"/>
      <c r="DEX23" s="128"/>
      <c r="DEY23" s="128"/>
      <c r="DEZ23" s="128"/>
      <c r="DFA23" s="128"/>
      <c r="DFB23" s="128"/>
      <c r="DFC23" s="128"/>
      <c r="DFD23" s="128"/>
      <c r="DFE23" s="128"/>
      <c r="DFF23" s="128"/>
      <c r="DFG23" s="128"/>
      <c r="DFH23" s="128"/>
      <c r="DFI23" s="128"/>
      <c r="DFJ23" s="128"/>
      <c r="DFK23" s="128"/>
      <c r="DFL23" s="128"/>
      <c r="DFM23" s="128"/>
      <c r="DFN23" s="128"/>
      <c r="DFO23" s="128"/>
      <c r="DFP23" s="128"/>
      <c r="DFQ23" s="128"/>
      <c r="DFR23" s="128"/>
      <c r="DFS23" s="128"/>
      <c r="DFT23" s="128"/>
      <c r="DFU23" s="128"/>
      <c r="DFV23" s="128"/>
      <c r="DFW23" s="128"/>
      <c r="DFX23" s="128"/>
      <c r="DFY23" s="128"/>
      <c r="DFZ23" s="128"/>
      <c r="DGA23" s="128"/>
      <c r="DGB23" s="128"/>
      <c r="DGC23" s="128"/>
      <c r="DGD23" s="128"/>
      <c r="DGE23" s="128"/>
      <c r="DGF23" s="128"/>
      <c r="DGG23" s="128"/>
      <c r="DGH23" s="128"/>
      <c r="DGI23" s="128"/>
      <c r="DGJ23" s="128"/>
      <c r="DGK23" s="128"/>
      <c r="DGL23" s="128"/>
      <c r="DGM23" s="128"/>
      <c r="DGN23" s="128"/>
      <c r="DGO23" s="128"/>
      <c r="DGP23" s="128"/>
      <c r="DGQ23" s="128"/>
      <c r="DGR23" s="128"/>
      <c r="DGS23" s="128"/>
      <c r="DGT23" s="128"/>
      <c r="DGU23" s="128"/>
      <c r="DGV23" s="128"/>
      <c r="DGW23" s="128"/>
      <c r="DGX23" s="128"/>
      <c r="DGY23" s="128"/>
      <c r="DGZ23" s="128"/>
      <c r="DHA23" s="128"/>
      <c r="DHB23" s="128"/>
      <c r="DHC23" s="128"/>
      <c r="DHD23" s="128"/>
      <c r="DHE23" s="128"/>
      <c r="DHF23" s="128"/>
      <c r="DHG23" s="128"/>
      <c r="DHH23" s="128"/>
      <c r="DHI23" s="128"/>
      <c r="DHJ23" s="128"/>
      <c r="DHK23" s="128"/>
      <c r="DHL23" s="128"/>
      <c r="DHM23" s="128"/>
      <c r="DHN23" s="128"/>
      <c r="DHO23" s="128"/>
      <c r="DHP23" s="128"/>
      <c r="DHQ23" s="128"/>
      <c r="DHR23" s="128"/>
      <c r="DHS23" s="128"/>
      <c r="DHT23" s="128"/>
      <c r="DHU23" s="128"/>
      <c r="DHV23" s="128"/>
      <c r="DHW23" s="128"/>
      <c r="DHX23" s="128"/>
      <c r="DHY23" s="128"/>
      <c r="DHZ23" s="128"/>
      <c r="DIA23" s="128"/>
      <c r="DIB23" s="128"/>
      <c r="DIC23" s="128"/>
      <c r="DID23" s="128"/>
      <c r="DIE23" s="128"/>
      <c r="DIF23" s="128"/>
      <c r="DIG23" s="128"/>
      <c r="DIH23" s="128"/>
      <c r="DII23" s="128"/>
      <c r="DIJ23" s="128"/>
      <c r="DIK23" s="128"/>
      <c r="DIL23" s="128"/>
      <c r="DIM23" s="128"/>
      <c r="DIN23" s="128"/>
      <c r="DIO23" s="128"/>
      <c r="DIP23" s="128"/>
      <c r="DIQ23" s="128"/>
      <c r="DIR23" s="128"/>
      <c r="DIS23" s="128"/>
      <c r="DIT23" s="128"/>
      <c r="DIU23" s="128"/>
      <c r="DIV23" s="128"/>
      <c r="DIW23" s="128"/>
      <c r="DIX23" s="128"/>
      <c r="DIY23" s="128"/>
      <c r="DIZ23" s="128"/>
      <c r="DJA23" s="128"/>
      <c r="DJB23" s="128"/>
      <c r="DJC23" s="128"/>
      <c r="DJD23" s="128"/>
      <c r="DJE23" s="128"/>
      <c r="DJF23" s="128"/>
      <c r="DJG23" s="128"/>
      <c r="DJH23" s="128"/>
      <c r="DJI23" s="128"/>
      <c r="DJJ23" s="128"/>
      <c r="DJK23" s="128"/>
      <c r="DJL23" s="128"/>
      <c r="DJM23" s="128"/>
      <c r="DJN23" s="128"/>
      <c r="DJO23" s="128"/>
      <c r="DJP23" s="128"/>
      <c r="DJQ23" s="128"/>
      <c r="DJR23" s="128"/>
      <c r="DJS23" s="128"/>
      <c r="DJT23" s="128"/>
      <c r="DJU23" s="128"/>
      <c r="DJV23" s="128"/>
      <c r="DJW23" s="128"/>
      <c r="DJX23" s="128"/>
      <c r="DJY23" s="128"/>
      <c r="DJZ23" s="128"/>
      <c r="DKA23" s="128"/>
      <c r="DKB23" s="128"/>
      <c r="DKC23" s="128"/>
      <c r="DKD23" s="128"/>
      <c r="DKE23" s="128"/>
      <c r="DKF23" s="128"/>
      <c r="DKG23" s="128"/>
      <c r="DKH23" s="128"/>
      <c r="DKI23" s="128"/>
      <c r="DKJ23" s="128"/>
      <c r="DKK23" s="128"/>
      <c r="DKL23" s="128"/>
      <c r="DKM23" s="128"/>
      <c r="DKN23" s="128"/>
      <c r="DKO23" s="128"/>
      <c r="DKP23" s="128"/>
      <c r="DKQ23" s="128"/>
      <c r="DKR23" s="128"/>
      <c r="DKS23" s="128"/>
      <c r="DKT23" s="128"/>
      <c r="DKU23" s="128"/>
      <c r="DKV23" s="128"/>
      <c r="DKW23" s="128"/>
      <c r="DKX23" s="128"/>
      <c r="DKY23" s="128"/>
      <c r="DKZ23" s="128"/>
      <c r="DLA23" s="128"/>
      <c r="DLB23" s="128"/>
      <c r="DLC23" s="128"/>
      <c r="DLD23" s="128"/>
      <c r="DLE23" s="128"/>
      <c r="DLF23" s="128"/>
      <c r="DLG23" s="128"/>
      <c r="DLH23" s="128"/>
      <c r="DLI23" s="128"/>
      <c r="DLJ23" s="128"/>
      <c r="DLK23" s="128"/>
      <c r="DLL23" s="128"/>
      <c r="DLM23" s="128"/>
      <c r="DLN23" s="128"/>
      <c r="DLO23" s="128"/>
      <c r="DLP23" s="128"/>
      <c r="DLQ23" s="128"/>
      <c r="DLR23" s="128"/>
      <c r="DLS23" s="128"/>
      <c r="DLT23" s="128"/>
      <c r="DLU23" s="128"/>
      <c r="DLV23" s="128"/>
      <c r="DLW23" s="128"/>
      <c r="DLX23" s="128"/>
      <c r="DLY23" s="128"/>
      <c r="DLZ23" s="128"/>
      <c r="DMA23" s="128"/>
      <c r="DMB23" s="128"/>
      <c r="DMC23" s="128"/>
      <c r="DMD23" s="128"/>
      <c r="DME23" s="128"/>
      <c r="DMF23" s="128"/>
      <c r="DMG23" s="128"/>
      <c r="DMH23" s="128"/>
      <c r="DMI23" s="128"/>
      <c r="DMJ23" s="128"/>
      <c r="DMK23" s="128"/>
      <c r="DML23" s="128"/>
      <c r="DMM23" s="128"/>
      <c r="DMN23" s="128"/>
      <c r="DMO23" s="128"/>
      <c r="DMP23" s="128"/>
      <c r="DMQ23" s="128"/>
      <c r="DMR23" s="128"/>
      <c r="DMS23" s="128"/>
      <c r="DMT23" s="128"/>
      <c r="DMU23" s="128"/>
      <c r="DMV23" s="128"/>
      <c r="DMW23" s="128"/>
      <c r="DMX23" s="128"/>
      <c r="DMY23" s="128"/>
      <c r="DMZ23" s="128"/>
      <c r="DNA23" s="128"/>
      <c r="DNB23" s="128"/>
      <c r="DNC23" s="128"/>
      <c r="DND23" s="128"/>
      <c r="DNE23" s="128"/>
      <c r="DNF23" s="128"/>
      <c r="DNG23" s="128"/>
      <c r="DNH23" s="128"/>
      <c r="DNI23" s="128"/>
      <c r="DNJ23" s="128"/>
      <c r="DNK23" s="128"/>
      <c r="DNL23" s="128"/>
      <c r="DNM23" s="128"/>
      <c r="DNN23" s="128"/>
      <c r="DNO23" s="128"/>
      <c r="DNP23" s="128"/>
      <c r="DNQ23" s="128"/>
      <c r="DNR23" s="128"/>
      <c r="DNS23" s="128"/>
      <c r="DNT23" s="128"/>
      <c r="DNU23" s="128"/>
      <c r="DNV23" s="128"/>
      <c r="DNW23" s="128"/>
      <c r="DNX23" s="128"/>
      <c r="DNY23" s="128"/>
      <c r="DNZ23" s="128"/>
      <c r="DOA23" s="128"/>
      <c r="DOB23" s="128"/>
      <c r="DOC23" s="128"/>
      <c r="DOD23" s="128"/>
      <c r="DOE23" s="128"/>
      <c r="DOF23" s="128"/>
      <c r="DOG23" s="128"/>
      <c r="DOH23" s="128"/>
      <c r="DOI23" s="128"/>
      <c r="DOJ23" s="128"/>
      <c r="DOK23" s="128"/>
      <c r="DOL23" s="128"/>
      <c r="DOM23" s="128"/>
      <c r="DON23" s="128"/>
      <c r="DOO23" s="128"/>
      <c r="DOP23" s="128"/>
      <c r="DOQ23" s="128"/>
      <c r="DOR23" s="128"/>
      <c r="DOS23" s="128"/>
      <c r="DOT23" s="128"/>
      <c r="DOU23" s="128"/>
      <c r="DOV23" s="128"/>
      <c r="DOW23" s="128"/>
      <c r="DOX23" s="128"/>
      <c r="DOY23" s="128"/>
      <c r="DOZ23" s="128"/>
      <c r="DPA23" s="128"/>
      <c r="DPB23" s="128"/>
      <c r="DPC23" s="128"/>
      <c r="DPD23" s="128"/>
      <c r="DPE23" s="128"/>
      <c r="DPF23" s="128"/>
      <c r="DPG23" s="128"/>
      <c r="DPH23" s="128"/>
      <c r="DPI23" s="128"/>
      <c r="DPJ23" s="128"/>
      <c r="DPK23" s="128"/>
      <c r="DPL23" s="128"/>
      <c r="DPM23" s="128"/>
      <c r="DPN23" s="128"/>
      <c r="DPO23" s="128"/>
      <c r="DPP23" s="128"/>
      <c r="DPQ23" s="128"/>
      <c r="DPR23" s="128"/>
      <c r="DPS23" s="128"/>
      <c r="DPT23" s="128"/>
      <c r="DPU23" s="128"/>
      <c r="DPV23" s="128"/>
      <c r="DPW23" s="128"/>
      <c r="DPX23" s="128"/>
      <c r="DPY23" s="128"/>
      <c r="DPZ23" s="128"/>
      <c r="DQA23" s="128"/>
      <c r="DQB23" s="128"/>
      <c r="DQC23" s="128"/>
      <c r="DQD23" s="128"/>
      <c r="DQE23" s="128"/>
      <c r="DQF23" s="128"/>
      <c r="DQG23" s="128"/>
      <c r="DQH23" s="128"/>
      <c r="DQI23" s="128"/>
      <c r="DQJ23" s="128"/>
      <c r="DQK23" s="128"/>
      <c r="DQL23" s="128"/>
      <c r="DQM23" s="128"/>
      <c r="DQN23" s="128"/>
      <c r="DQO23" s="128"/>
      <c r="DQP23" s="128"/>
      <c r="DQQ23" s="128"/>
      <c r="DQR23" s="128"/>
      <c r="DQS23" s="128"/>
      <c r="DQT23" s="128"/>
      <c r="DQU23" s="128"/>
      <c r="DQV23" s="128"/>
      <c r="DQW23" s="128"/>
      <c r="DQX23" s="128"/>
      <c r="DQY23" s="128"/>
      <c r="DQZ23" s="128"/>
      <c r="DRA23" s="128"/>
      <c r="DRB23" s="128"/>
      <c r="DRC23" s="128"/>
      <c r="DRD23" s="128"/>
      <c r="DRE23" s="128"/>
      <c r="DRF23" s="128"/>
      <c r="DRG23" s="128"/>
      <c r="DRH23" s="128"/>
      <c r="DRI23" s="128"/>
      <c r="DRJ23" s="128"/>
      <c r="DRK23" s="128"/>
      <c r="DRL23" s="128"/>
      <c r="DRM23" s="128"/>
      <c r="DRN23" s="128"/>
      <c r="DRO23" s="128"/>
      <c r="DRP23" s="128"/>
      <c r="DRQ23" s="128"/>
      <c r="DRR23" s="128"/>
      <c r="DRS23" s="128"/>
      <c r="DRT23" s="128"/>
      <c r="DRU23" s="128"/>
      <c r="DRV23" s="128"/>
      <c r="DRW23" s="128"/>
      <c r="DRX23" s="128"/>
      <c r="DRY23" s="128"/>
      <c r="DRZ23" s="128"/>
      <c r="DSA23" s="128"/>
      <c r="DSB23" s="128"/>
      <c r="DSC23" s="128"/>
      <c r="DSD23" s="128"/>
      <c r="DSE23" s="128"/>
      <c r="DSF23" s="128"/>
      <c r="DSG23" s="128"/>
      <c r="DSH23" s="128"/>
      <c r="DSI23" s="128"/>
      <c r="DSJ23" s="128"/>
      <c r="DSK23" s="128"/>
      <c r="DSL23" s="128"/>
      <c r="DSM23" s="128"/>
      <c r="DSN23" s="128"/>
      <c r="DSO23" s="128"/>
      <c r="DSP23" s="128"/>
      <c r="DSQ23" s="128"/>
      <c r="DSR23" s="128"/>
      <c r="DSS23" s="128"/>
      <c r="DST23" s="128"/>
      <c r="DSU23" s="128"/>
      <c r="DSV23" s="128"/>
      <c r="DSW23" s="128"/>
      <c r="DSX23" s="128"/>
      <c r="DSY23" s="128"/>
      <c r="DSZ23" s="128"/>
      <c r="DTA23" s="128"/>
      <c r="DTB23" s="128"/>
      <c r="DTC23" s="128"/>
      <c r="DTD23" s="128"/>
      <c r="DTE23" s="128"/>
      <c r="DTF23" s="128"/>
      <c r="DTG23" s="128"/>
      <c r="DTH23" s="128"/>
      <c r="DTI23" s="128"/>
      <c r="DTJ23" s="128"/>
      <c r="DTK23" s="128"/>
      <c r="DTL23" s="128"/>
      <c r="DTM23" s="128"/>
      <c r="DTN23" s="128"/>
      <c r="DTO23" s="128"/>
      <c r="DTP23" s="128"/>
      <c r="DTQ23" s="128"/>
      <c r="DTR23" s="128"/>
      <c r="DTS23" s="128"/>
      <c r="DTT23" s="128"/>
      <c r="DTU23" s="128"/>
      <c r="DTV23" s="128"/>
      <c r="DTW23" s="128"/>
      <c r="DTX23" s="128"/>
      <c r="DTY23" s="128"/>
      <c r="DTZ23" s="128"/>
      <c r="DUA23" s="128"/>
      <c r="DUB23" s="128"/>
      <c r="DUC23" s="128"/>
      <c r="DUD23" s="128"/>
      <c r="DUE23" s="128"/>
      <c r="DUF23" s="128"/>
      <c r="DUG23" s="128"/>
      <c r="DUH23" s="128"/>
      <c r="DUI23" s="128"/>
      <c r="DUJ23" s="128"/>
      <c r="DUK23" s="128"/>
      <c r="DUL23" s="128"/>
      <c r="DUM23" s="128"/>
      <c r="DUN23" s="128"/>
      <c r="DUO23" s="128"/>
      <c r="DUP23" s="128"/>
      <c r="DUQ23" s="128"/>
      <c r="DUR23" s="128"/>
      <c r="DUS23" s="128"/>
      <c r="DUT23" s="128"/>
      <c r="DUU23" s="128"/>
      <c r="DUV23" s="128"/>
      <c r="DUW23" s="128"/>
      <c r="DUX23" s="128"/>
      <c r="DUY23" s="128"/>
      <c r="DUZ23" s="128"/>
      <c r="DVA23" s="128"/>
      <c r="DVB23" s="128"/>
      <c r="DVC23" s="128"/>
      <c r="DVD23" s="128"/>
      <c r="DVE23" s="128"/>
      <c r="DVF23" s="128"/>
      <c r="DVG23" s="128"/>
      <c r="DVH23" s="128"/>
      <c r="DVI23" s="128"/>
      <c r="DVJ23" s="128"/>
      <c r="DVK23" s="128"/>
      <c r="DVL23" s="128"/>
      <c r="DVM23" s="128"/>
      <c r="DVN23" s="128"/>
      <c r="DVO23" s="128"/>
      <c r="DVP23" s="128"/>
      <c r="DVQ23" s="128"/>
      <c r="DVR23" s="128"/>
      <c r="DVS23" s="128"/>
      <c r="DVT23" s="128"/>
      <c r="DVU23" s="128"/>
      <c r="DVV23" s="128"/>
      <c r="DVW23" s="128"/>
      <c r="DVX23" s="128"/>
      <c r="DVY23" s="128"/>
      <c r="DVZ23" s="128"/>
      <c r="DWA23" s="128"/>
      <c r="DWB23" s="128"/>
      <c r="DWC23" s="128"/>
      <c r="DWD23" s="128"/>
      <c r="DWE23" s="128"/>
      <c r="DWF23" s="128"/>
      <c r="DWG23" s="128"/>
      <c r="DWH23" s="128"/>
      <c r="DWI23" s="128"/>
      <c r="DWJ23" s="128"/>
      <c r="DWK23" s="128"/>
      <c r="DWL23" s="128"/>
      <c r="DWM23" s="128"/>
      <c r="DWN23" s="128"/>
      <c r="DWO23" s="128"/>
      <c r="DWP23" s="128"/>
      <c r="DWQ23" s="128"/>
      <c r="DWR23" s="128"/>
      <c r="DWS23" s="128"/>
      <c r="DWT23" s="128"/>
      <c r="DWU23" s="128"/>
      <c r="DWV23" s="128"/>
      <c r="DWW23" s="128"/>
      <c r="DWX23" s="128"/>
      <c r="DWY23" s="128"/>
      <c r="DWZ23" s="128"/>
      <c r="DXA23" s="128"/>
      <c r="DXB23" s="128"/>
      <c r="DXC23" s="128"/>
      <c r="DXD23" s="128"/>
      <c r="DXE23" s="128"/>
      <c r="DXF23" s="128"/>
      <c r="DXG23" s="128"/>
      <c r="DXH23" s="128"/>
      <c r="DXI23" s="128"/>
      <c r="DXJ23" s="128"/>
      <c r="DXK23" s="128"/>
      <c r="DXL23" s="128"/>
      <c r="DXM23" s="128"/>
      <c r="DXN23" s="128"/>
      <c r="DXO23" s="128"/>
      <c r="DXP23" s="128"/>
      <c r="DXQ23" s="128"/>
      <c r="DXR23" s="128"/>
      <c r="DXS23" s="128"/>
      <c r="DXT23" s="128"/>
      <c r="DXU23" s="128"/>
      <c r="DXV23" s="128"/>
      <c r="DXW23" s="128"/>
      <c r="DXX23" s="128"/>
      <c r="DXY23" s="128"/>
      <c r="DXZ23" s="128"/>
      <c r="DYA23" s="128"/>
      <c r="DYB23" s="128"/>
      <c r="DYC23" s="128"/>
      <c r="DYD23" s="128"/>
      <c r="DYE23" s="128"/>
      <c r="DYF23" s="128"/>
      <c r="DYG23" s="128"/>
      <c r="DYH23" s="128"/>
      <c r="DYI23" s="128"/>
      <c r="DYJ23" s="128"/>
      <c r="DYK23" s="128"/>
      <c r="DYL23" s="128"/>
      <c r="DYM23" s="128"/>
      <c r="DYN23" s="128"/>
      <c r="DYO23" s="128"/>
      <c r="DYP23" s="128"/>
      <c r="DYQ23" s="128"/>
      <c r="DYR23" s="128"/>
      <c r="DYS23" s="128"/>
      <c r="DYT23" s="128"/>
      <c r="DYU23" s="128"/>
      <c r="DYV23" s="128"/>
      <c r="DYW23" s="128"/>
      <c r="DYX23" s="128"/>
      <c r="DYY23" s="128"/>
      <c r="DYZ23" s="128"/>
      <c r="DZA23" s="128"/>
      <c r="DZB23" s="128"/>
      <c r="DZC23" s="128"/>
      <c r="DZD23" s="128"/>
      <c r="DZE23" s="128"/>
      <c r="DZF23" s="128"/>
      <c r="DZG23" s="128"/>
      <c r="DZH23" s="128"/>
      <c r="DZI23" s="128"/>
      <c r="DZJ23" s="128"/>
      <c r="DZK23" s="128"/>
      <c r="DZL23" s="128"/>
      <c r="DZM23" s="128"/>
      <c r="DZN23" s="128"/>
      <c r="DZO23" s="128"/>
      <c r="DZP23" s="128"/>
      <c r="DZQ23" s="128"/>
      <c r="DZR23" s="128"/>
      <c r="DZS23" s="128"/>
      <c r="DZT23" s="128"/>
      <c r="DZU23" s="128"/>
      <c r="DZV23" s="128"/>
      <c r="DZW23" s="128"/>
      <c r="DZX23" s="128"/>
      <c r="DZY23" s="128"/>
      <c r="DZZ23" s="128"/>
      <c r="EAA23" s="128"/>
      <c r="EAB23" s="128"/>
      <c r="EAC23" s="128"/>
      <c r="EAD23" s="128"/>
      <c r="EAE23" s="128"/>
      <c r="EAF23" s="128"/>
      <c r="EAG23" s="128"/>
      <c r="EAH23" s="128"/>
      <c r="EAI23" s="128"/>
      <c r="EAJ23" s="128"/>
      <c r="EAK23" s="128"/>
      <c r="EAL23" s="128"/>
      <c r="EAM23" s="128"/>
      <c r="EAN23" s="128"/>
      <c r="EAO23" s="128"/>
      <c r="EAP23" s="128"/>
      <c r="EAQ23" s="128"/>
      <c r="EAR23" s="128"/>
      <c r="EAS23" s="128"/>
      <c r="EAT23" s="128"/>
      <c r="EAU23" s="128"/>
      <c r="EAV23" s="128"/>
      <c r="EAW23" s="128"/>
      <c r="EAX23" s="128"/>
      <c r="EAY23" s="128"/>
      <c r="EAZ23" s="128"/>
      <c r="EBA23" s="128"/>
      <c r="EBB23" s="128"/>
      <c r="EBC23" s="128"/>
      <c r="EBD23" s="128"/>
      <c r="EBE23" s="128"/>
      <c r="EBF23" s="128"/>
      <c r="EBG23" s="128"/>
      <c r="EBH23" s="128"/>
      <c r="EBI23" s="128"/>
      <c r="EBJ23" s="128"/>
      <c r="EBK23" s="128"/>
      <c r="EBL23" s="128"/>
      <c r="EBM23" s="128"/>
      <c r="EBN23" s="128"/>
      <c r="EBO23" s="128"/>
      <c r="EBP23" s="128"/>
      <c r="EBQ23" s="128"/>
      <c r="EBR23" s="128"/>
      <c r="EBS23" s="128"/>
      <c r="EBT23" s="128"/>
      <c r="EBU23" s="128"/>
      <c r="EBV23" s="128"/>
      <c r="EBW23" s="128"/>
      <c r="EBX23" s="128"/>
      <c r="EBY23" s="128"/>
      <c r="EBZ23" s="128"/>
      <c r="ECA23" s="128"/>
      <c r="ECB23" s="128"/>
      <c r="ECC23" s="128"/>
      <c r="ECD23" s="128"/>
      <c r="ECE23" s="128"/>
      <c r="ECF23" s="128"/>
      <c r="ECG23" s="128"/>
      <c r="ECH23" s="128"/>
      <c r="ECI23" s="128"/>
      <c r="ECJ23" s="128"/>
      <c r="ECK23" s="128"/>
      <c r="ECL23" s="128"/>
      <c r="ECM23" s="128"/>
      <c r="ECN23" s="128"/>
      <c r="ECO23" s="128"/>
      <c r="ECP23" s="128"/>
      <c r="ECQ23" s="128"/>
      <c r="ECR23" s="128"/>
      <c r="ECS23" s="128"/>
      <c r="ECT23" s="128"/>
      <c r="ECU23" s="128"/>
      <c r="ECV23" s="128"/>
      <c r="ECW23" s="128"/>
      <c r="ECX23" s="128"/>
      <c r="ECY23" s="128"/>
      <c r="ECZ23" s="128"/>
      <c r="EDA23" s="128"/>
      <c r="EDB23" s="128"/>
      <c r="EDC23" s="128"/>
      <c r="EDD23" s="128"/>
      <c r="EDE23" s="128"/>
      <c r="EDF23" s="128"/>
      <c r="EDG23" s="128"/>
      <c r="EDH23" s="128"/>
      <c r="EDI23" s="128"/>
      <c r="EDJ23" s="128"/>
      <c r="EDK23" s="128"/>
      <c r="EDL23" s="128"/>
      <c r="EDM23" s="128"/>
      <c r="EDN23" s="128"/>
      <c r="EDO23" s="128"/>
      <c r="EDP23" s="128"/>
      <c r="EDQ23" s="128"/>
      <c r="EDR23" s="128"/>
      <c r="EDS23" s="128"/>
      <c r="EDT23" s="128"/>
      <c r="EDU23" s="128"/>
      <c r="EDV23" s="128"/>
      <c r="EDW23" s="128"/>
      <c r="EDX23" s="128"/>
      <c r="EDY23" s="128"/>
      <c r="EDZ23" s="128"/>
      <c r="EEA23" s="128"/>
      <c r="EEB23" s="128"/>
      <c r="EEC23" s="128"/>
      <c r="EED23" s="128"/>
      <c r="EEE23" s="128"/>
      <c r="EEF23" s="128"/>
      <c r="EEG23" s="128"/>
      <c r="EEH23" s="128"/>
      <c r="EEI23" s="128"/>
      <c r="EEJ23" s="128"/>
      <c r="EEK23" s="128"/>
      <c r="EEL23" s="128"/>
      <c r="EEM23" s="128"/>
      <c r="EEN23" s="128"/>
      <c r="EEO23" s="128"/>
      <c r="EEP23" s="128"/>
      <c r="EEQ23" s="128"/>
      <c r="EER23" s="128"/>
      <c r="EES23" s="128"/>
      <c r="EET23" s="128"/>
      <c r="EEU23" s="128"/>
      <c r="EEV23" s="128"/>
      <c r="EEW23" s="128"/>
      <c r="EEX23" s="128"/>
      <c r="EEY23" s="128"/>
      <c r="EEZ23" s="128"/>
      <c r="EFA23" s="128"/>
      <c r="EFB23" s="128"/>
      <c r="EFC23" s="128"/>
      <c r="EFD23" s="128"/>
      <c r="EFE23" s="128"/>
      <c r="EFF23" s="128"/>
      <c r="EFG23" s="128"/>
      <c r="EFH23" s="128"/>
      <c r="EFI23" s="128"/>
      <c r="EFJ23" s="128"/>
      <c r="EFK23" s="128"/>
      <c r="EFL23" s="128"/>
      <c r="EFM23" s="128"/>
      <c r="EFN23" s="128"/>
      <c r="EFO23" s="128"/>
      <c r="EFP23" s="128"/>
      <c r="EFQ23" s="128"/>
      <c r="EFR23" s="128"/>
      <c r="EFS23" s="128"/>
      <c r="EFT23" s="128"/>
      <c r="EFU23" s="128"/>
      <c r="EFV23" s="128"/>
      <c r="EFW23" s="128"/>
      <c r="EFX23" s="128"/>
      <c r="EFY23" s="128"/>
      <c r="EFZ23" s="128"/>
      <c r="EGA23" s="128"/>
      <c r="EGB23" s="128"/>
      <c r="EGC23" s="128"/>
      <c r="EGD23" s="128"/>
      <c r="EGE23" s="128"/>
      <c r="EGF23" s="128"/>
      <c r="EGG23" s="128"/>
      <c r="EGH23" s="128"/>
      <c r="EGI23" s="128"/>
      <c r="EGJ23" s="128"/>
      <c r="EGK23" s="128"/>
      <c r="EGL23" s="128"/>
      <c r="EGM23" s="128"/>
      <c r="EGN23" s="128"/>
      <c r="EGO23" s="128"/>
      <c r="EGP23" s="128"/>
      <c r="EGQ23" s="128"/>
      <c r="EGR23" s="128"/>
      <c r="EGS23" s="128"/>
      <c r="EGT23" s="128"/>
      <c r="EGU23" s="128"/>
      <c r="EGV23" s="128"/>
      <c r="EGW23" s="128"/>
      <c r="EGX23" s="128"/>
      <c r="EGY23" s="128"/>
      <c r="EGZ23" s="128"/>
      <c r="EHA23" s="128"/>
      <c r="EHB23" s="128"/>
      <c r="EHC23" s="128"/>
      <c r="EHD23" s="128"/>
      <c r="EHE23" s="128"/>
      <c r="EHF23" s="128"/>
      <c r="EHG23" s="128"/>
      <c r="EHH23" s="128"/>
      <c r="EHI23" s="128"/>
      <c r="EHJ23" s="128"/>
      <c r="EHK23" s="128"/>
      <c r="EHL23" s="128"/>
      <c r="EHM23" s="128"/>
      <c r="EHN23" s="128"/>
      <c r="EHO23" s="128"/>
      <c r="EHP23" s="128"/>
      <c r="EHQ23" s="128"/>
      <c r="EHR23" s="128"/>
      <c r="EHS23" s="128"/>
      <c r="EHT23" s="128"/>
      <c r="EHU23" s="128"/>
      <c r="EHV23" s="128"/>
      <c r="EHW23" s="128"/>
      <c r="EHX23" s="128"/>
      <c r="EHY23" s="128"/>
      <c r="EHZ23" s="128"/>
      <c r="EIA23" s="128"/>
      <c r="EIB23" s="128"/>
      <c r="EIC23" s="128"/>
      <c r="EID23" s="128"/>
      <c r="EIE23" s="128"/>
      <c r="EIF23" s="128"/>
      <c r="EIG23" s="128"/>
      <c r="EIH23" s="128"/>
      <c r="EII23" s="128"/>
      <c r="EIJ23" s="128"/>
      <c r="EIK23" s="128"/>
      <c r="EIL23" s="128"/>
      <c r="EIM23" s="128"/>
      <c r="EIN23" s="128"/>
      <c r="EIO23" s="128"/>
      <c r="EIP23" s="128"/>
      <c r="EIQ23" s="128"/>
      <c r="EIR23" s="128"/>
      <c r="EIS23" s="128"/>
      <c r="EIT23" s="128"/>
      <c r="EIU23" s="128"/>
      <c r="EIV23" s="128"/>
      <c r="EIW23" s="128"/>
      <c r="EIX23" s="128"/>
      <c r="EIY23" s="128"/>
      <c r="EIZ23" s="128"/>
      <c r="EJA23" s="128"/>
      <c r="EJB23" s="128"/>
      <c r="EJC23" s="128"/>
      <c r="EJD23" s="128"/>
      <c r="EJE23" s="128"/>
      <c r="EJF23" s="128"/>
      <c r="EJG23" s="128"/>
      <c r="EJH23" s="128"/>
      <c r="EJI23" s="128"/>
      <c r="EJJ23" s="128"/>
      <c r="EJK23" s="128"/>
      <c r="EJL23" s="128"/>
      <c r="EJM23" s="128"/>
      <c r="EJN23" s="128"/>
      <c r="EJO23" s="128"/>
      <c r="EJP23" s="128"/>
      <c r="EJQ23" s="128"/>
      <c r="EJR23" s="128"/>
      <c r="EJS23" s="128"/>
      <c r="EJT23" s="128"/>
      <c r="EJU23" s="128"/>
      <c r="EJV23" s="128"/>
      <c r="EJW23" s="128"/>
      <c r="EJX23" s="128"/>
      <c r="EJY23" s="128"/>
      <c r="EJZ23" s="128"/>
      <c r="EKA23" s="128"/>
      <c r="EKB23" s="128"/>
      <c r="EKC23" s="128"/>
      <c r="EKD23" s="128"/>
      <c r="EKE23" s="128"/>
      <c r="EKF23" s="128"/>
      <c r="EKG23" s="128"/>
      <c r="EKH23" s="128"/>
      <c r="EKI23" s="128"/>
      <c r="EKJ23" s="128"/>
      <c r="EKK23" s="128"/>
      <c r="EKL23" s="128"/>
      <c r="EKM23" s="128"/>
      <c r="EKN23" s="128"/>
      <c r="EKO23" s="128"/>
      <c r="EKP23" s="128"/>
      <c r="EKQ23" s="128"/>
      <c r="EKR23" s="128"/>
      <c r="EKS23" s="128"/>
      <c r="EKT23" s="128"/>
      <c r="EKU23" s="128"/>
      <c r="EKV23" s="128"/>
      <c r="EKW23" s="128"/>
      <c r="EKX23" s="128"/>
      <c r="EKY23" s="128"/>
      <c r="EKZ23" s="128"/>
      <c r="ELA23" s="128"/>
      <c r="ELB23" s="128"/>
      <c r="ELC23" s="128"/>
      <c r="ELD23" s="128"/>
      <c r="ELE23" s="128"/>
      <c r="ELF23" s="128"/>
      <c r="ELG23" s="128"/>
      <c r="ELH23" s="128"/>
      <c r="ELI23" s="128"/>
      <c r="ELJ23" s="128"/>
      <c r="ELK23" s="128"/>
      <c r="ELL23" s="128"/>
      <c r="ELM23" s="128"/>
      <c r="ELN23" s="128"/>
      <c r="ELO23" s="128"/>
      <c r="ELP23" s="128"/>
      <c r="ELQ23" s="128"/>
      <c r="ELR23" s="128"/>
      <c r="ELS23" s="128"/>
      <c r="ELT23" s="128"/>
      <c r="ELU23" s="128"/>
      <c r="ELV23" s="128"/>
      <c r="ELW23" s="128"/>
      <c r="ELX23" s="128"/>
      <c r="ELY23" s="128"/>
      <c r="ELZ23" s="128"/>
      <c r="EMA23" s="128"/>
      <c r="EMB23" s="128"/>
      <c r="EMC23" s="128"/>
      <c r="EMD23" s="128"/>
      <c r="EME23" s="128"/>
      <c r="EMF23" s="128"/>
      <c r="EMG23" s="128"/>
      <c r="EMH23" s="128"/>
      <c r="EMI23" s="128"/>
      <c r="EMJ23" s="128"/>
      <c r="EMK23" s="128"/>
      <c r="EML23" s="128"/>
      <c r="EMM23" s="128"/>
      <c r="EMN23" s="128"/>
      <c r="EMO23" s="128"/>
      <c r="EMP23" s="128"/>
      <c r="EMQ23" s="128"/>
      <c r="EMR23" s="128"/>
      <c r="EMS23" s="128"/>
      <c r="EMT23" s="128"/>
      <c r="EMU23" s="128"/>
      <c r="EMV23" s="128"/>
      <c r="EMW23" s="128"/>
      <c r="EMX23" s="128"/>
      <c r="EMY23" s="128"/>
      <c r="EMZ23" s="128"/>
      <c r="ENA23" s="128"/>
      <c r="ENB23" s="128"/>
      <c r="ENC23" s="128"/>
      <c r="END23" s="128"/>
      <c r="ENE23" s="128"/>
      <c r="ENF23" s="128"/>
      <c r="ENG23" s="128"/>
      <c r="ENH23" s="128"/>
      <c r="ENI23" s="128"/>
      <c r="ENJ23" s="128"/>
      <c r="ENK23" s="128"/>
      <c r="ENL23" s="128"/>
      <c r="ENM23" s="128"/>
      <c r="ENN23" s="128"/>
      <c r="ENO23" s="128"/>
      <c r="ENP23" s="128"/>
      <c r="ENQ23" s="128"/>
      <c r="ENR23" s="128"/>
      <c r="ENS23" s="128"/>
      <c r="ENT23" s="128"/>
      <c r="ENU23" s="128"/>
      <c r="ENV23" s="128"/>
      <c r="ENW23" s="128"/>
      <c r="ENX23" s="128"/>
      <c r="ENY23" s="128"/>
      <c r="ENZ23" s="128"/>
      <c r="EOA23" s="128"/>
      <c r="EOB23" s="128"/>
      <c r="EOC23" s="128"/>
      <c r="EOD23" s="128"/>
      <c r="EOE23" s="128"/>
      <c r="EOF23" s="128"/>
      <c r="EOG23" s="128"/>
      <c r="EOH23" s="128"/>
      <c r="EOI23" s="128"/>
      <c r="EOJ23" s="128"/>
      <c r="EOK23" s="128"/>
      <c r="EOL23" s="128"/>
      <c r="EOM23" s="128"/>
      <c r="EON23" s="128"/>
      <c r="EOO23" s="128"/>
      <c r="EOP23" s="128"/>
      <c r="EOQ23" s="128"/>
      <c r="EOR23" s="128"/>
      <c r="EOS23" s="128"/>
      <c r="EOT23" s="128"/>
      <c r="EOU23" s="128"/>
      <c r="EOV23" s="128"/>
      <c r="EOW23" s="128"/>
      <c r="EOX23" s="128"/>
      <c r="EOY23" s="128"/>
      <c r="EOZ23" s="128"/>
      <c r="EPA23" s="128"/>
      <c r="EPB23" s="128"/>
      <c r="EPC23" s="128"/>
      <c r="EPD23" s="128"/>
      <c r="EPE23" s="128"/>
      <c r="EPF23" s="128"/>
      <c r="EPG23" s="128"/>
      <c r="EPH23" s="128"/>
      <c r="EPI23" s="128"/>
      <c r="EPJ23" s="128"/>
      <c r="EPK23" s="128"/>
      <c r="EPL23" s="128"/>
      <c r="EPM23" s="128"/>
      <c r="EPN23" s="128"/>
      <c r="EPO23" s="128"/>
      <c r="EPP23" s="128"/>
      <c r="EPQ23" s="128"/>
      <c r="EPR23" s="128"/>
      <c r="EPS23" s="128"/>
      <c r="EPT23" s="128"/>
      <c r="EPU23" s="128"/>
      <c r="EPV23" s="128"/>
      <c r="EPW23" s="128"/>
      <c r="EPX23" s="128"/>
      <c r="EPY23" s="128"/>
      <c r="EPZ23" s="128"/>
      <c r="EQA23" s="128"/>
      <c r="EQB23" s="128"/>
      <c r="EQC23" s="128"/>
      <c r="EQD23" s="128"/>
      <c r="EQE23" s="128"/>
      <c r="EQF23" s="128"/>
      <c r="EQG23" s="128"/>
      <c r="EQH23" s="128"/>
      <c r="EQI23" s="128"/>
      <c r="EQJ23" s="128"/>
      <c r="EQK23" s="128"/>
      <c r="EQL23" s="128"/>
      <c r="EQM23" s="128"/>
      <c r="EQN23" s="128"/>
      <c r="EQO23" s="128"/>
      <c r="EQP23" s="128"/>
      <c r="EQQ23" s="128"/>
      <c r="EQR23" s="128"/>
      <c r="EQS23" s="128"/>
      <c r="EQT23" s="128"/>
      <c r="EQU23" s="128"/>
      <c r="EQV23" s="128"/>
      <c r="EQW23" s="128"/>
      <c r="EQX23" s="128"/>
      <c r="EQY23" s="128"/>
      <c r="EQZ23" s="128"/>
      <c r="ERA23" s="128"/>
      <c r="ERB23" s="128"/>
      <c r="ERC23" s="128"/>
      <c r="ERD23" s="128"/>
      <c r="ERE23" s="128"/>
      <c r="ERF23" s="128"/>
      <c r="ERG23" s="128"/>
      <c r="ERH23" s="128"/>
      <c r="ERI23" s="128"/>
      <c r="ERJ23" s="128"/>
      <c r="ERK23" s="128"/>
      <c r="ERL23" s="128"/>
      <c r="ERM23" s="128"/>
      <c r="ERN23" s="128"/>
      <c r="ERO23" s="128"/>
      <c r="ERP23" s="128"/>
      <c r="ERQ23" s="128"/>
      <c r="ERR23" s="128"/>
      <c r="ERS23" s="128"/>
      <c r="ERT23" s="128"/>
      <c r="ERU23" s="128"/>
      <c r="ERV23" s="128"/>
      <c r="ERW23" s="128"/>
      <c r="ERX23" s="128"/>
      <c r="ERY23" s="128"/>
      <c r="ERZ23" s="128"/>
      <c r="ESA23" s="128"/>
      <c r="ESB23" s="128"/>
      <c r="ESC23" s="128"/>
      <c r="ESD23" s="128"/>
      <c r="ESE23" s="128"/>
      <c r="ESF23" s="128"/>
      <c r="ESG23" s="128"/>
      <c r="ESH23" s="128"/>
      <c r="ESI23" s="128"/>
      <c r="ESJ23" s="128"/>
      <c r="ESK23" s="128"/>
      <c r="ESL23" s="128"/>
      <c r="ESM23" s="128"/>
      <c r="ESN23" s="128"/>
      <c r="ESO23" s="128"/>
      <c r="ESP23" s="128"/>
      <c r="ESQ23" s="128"/>
      <c r="ESR23" s="128"/>
      <c r="ESS23" s="128"/>
      <c r="EST23" s="128"/>
      <c r="ESU23" s="128"/>
      <c r="ESV23" s="128"/>
      <c r="ESW23" s="128"/>
      <c r="ESX23" s="128"/>
      <c r="ESY23" s="128"/>
      <c r="ESZ23" s="128"/>
      <c r="ETA23" s="128"/>
      <c r="ETB23" s="128"/>
      <c r="ETC23" s="128"/>
      <c r="ETD23" s="128"/>
      <c r="ETE23" s="128"/>
      <c r="ETF23" s="128"/>
      <c r="ETG23" s="128"/>
      <c r="ETH23" s="128"/>
      <c r="ETI23" s="128"/>
      <c r="ETJ23" s="128"/>
      <c r="ETK23" s="128"/>
      <c r="ETL23" s="128"/>
      <c r="ETM23" s="128"/>
      <c r="ETN23" s="128"/>
      <c r="ETO23" s="128"/>
      <c r="ETP23" s="128"/>
      <c r="ETQ23" s="128"/>
      <c r="ETR23" s="128"/>
      <c r="ETS23" s="128"/>
      <c r="ETT23" s="128"/>
      <c r="ETU23" s="128"/>
      <c r="ETV23" s="128"/>
      <c r="ETW23" s="128"/>
      <c r="ETX23" s="128"/>
      <c r="ETY23" s="128"/>
      <c r="ETZ23" s="128"/>
      <c r="EUA23" s="128"/>
      <c r="EUB23" s="128"/>
      <c r="EUC23" s="128"/>
      <c r="EUD23" s="128"/>
      <c r="EUE23" s="128"/>
      <c r="EUF23" s="128"/>
      <c r="EUG23" s="128"/>
      <c r="EUH23" s="128"/>
      <c r="EUI23" s="128"/>
      <c r="EUJ23" s="128"/>
      <c r="EUK23" s="128"/>
      <c r="EUL23" s="128"/>
      <c r="EUM23" s="128"/>
      <c r="EUN23" s="128"/>
      <c r="EUO23" s="128"/>
      <c r="EUP23" s="128"/>
      <c r="EUQ23" s="128"/>
      <c r="EUR23" s="128"/>
      <c r="EUS23" s="128"/>
      <c r="EUT23" s="128"/>
      <c r="EUU23" s="128"/>
      <c r="EUV23" s="128"/>
      <c r="EUW23" s="128"/>
      <c r="EUX23" s="128"/>
      <c r="EUY23" s="128"/>
      <c r="EUZ23" s="128"/>
      <c r="EVA23" s="128"/>
      <c r="EVB23" s="128"/>
      <c r="EVC23" s="128"/>
      <c r="EVD23" s="128"/>
      <c r="EVE23" s="128"/>
      <c r="EVF23" s="128"/>
      <c r="EVG23" s="128"/>
      <c r="EVH23" s="128"/>
      <c r="EVI23" s="128"/>
      <c r="EVJ23" s="128"/>
      <c r="EVK23" s="128"/>
      <c r="EVL23" s="128"/>
      <c r="EVM23" s="128"/>
      <c r="EVN23" s="128"/>
      <c r="EVO23" s="128"/>
      <c r="EVP23" s="128"/>
      <c r="EVQ23" s="128"/>
      <c r="EVR23" s="128"/>
      <c r="EVS23" s="128"/>
      <c r="EVT23" s="128"/>
      <c r="EVU23" s="128"/>
      <c r="EVV23" s="128"/>
      <c r="EVW23" s="128"/>
      <c r="EVX23" s="128"/>
      <c r="EVY23" s="128"/>
      <c r="EVZ23" s="128"/>
      <c r="EWA23" s="128"/>
      <c r="EWB23" s="128"/>
      <c r="EWC23" s="128"/>
      <c r="EWD23" s="128"/>
      <c r="EWE23" s="128"/>
      <c r="EWF23" s="128"/>
      <c r="EWG23" s="128"/>
      <c r="EWH23" s="128"/>
      <c r="EWI23" s="128"/>
      <c r="EWJ23" s="128"/>
      <c r="EWK23" s="128"/>
      <c r="EWL23" s="128"/>
      <c r="EWM23" s="128"/>
      <c r="EWN23" s="128"/>
      <c r="EWO23" s="128"/>
      <c r="EWP23" s="128"/>
      <c r="EWQ23" s="128"/>
      <c r="EWR23" s="128"/>
      <c r="EWS23" s="128"/>
      <c r="EWT23" s="128"/>
      <c r="EWU23" s="128"/>
      <c r="EWV23" s="128"/>
      <c r="EWW23" s="128"/>
      <c r="EWX23" s="128"/>
      <c r="EWY23" s="128"/>
      <c r="EWZ23" s="128"/>
      <c r="EXA23" s="128"/>
      <c r="EXB23" s="128"/>
      <c r="EXC23" s="128"/>
      <c r="EXD23" s="128"/>
      <c r="EXE23" s="128"/>
      <c r="EXF23" s="128"/>
      <c r="EXG23" s="128"/>
      <c r="EXH23" s="128"/>
      <c r="EXI23" s="128"/>
      <c r="EXJ23" s="128"/>
      <c r="EXK23" s="128"/>
      <c r="EXL23" s="128"/>
      <c r="EXM23" s="128"/>
      <c r="EXN23" s="128"/>
      <c r="EXO23" s="128"/>
      <c r="EXP23" s="128"/>
      <c r="EXQ23" s="128"/>
      <c r="EXR23" s="128"/>
      <c r="EXS23" s="128"/>
      <c r="EXT23" s="128"/>
      <c r="EXU23" s="128"/>
      <c r="EXV23" s="128"/>
      <c r="EXW23" s="128"/>
      <c r="EXX23" s="128"/>
      <c r="EXY23" s="128"/>
      <c r="EXZ23" s="128"/>
      <c r="EYA23" s="128"/>
      <c r="EYB23" s="128"/>
      <c r="EYC23" s="128"/>
      <c r="EYD23" s="128"/>
      <c r="EYE23" s="128"/>
      <c r="EYF23" s="128"/>
      <c r="EYG23" s="128"/>
      <c r="EYH23" s="128"/>
      <c r="EYI23" s="128"/>
      <c r="EYJ23" s="128"/>
      <c r="EYK23" s="128"/>
      <c r="EYL23" s="128"/>
      <c r="EYM23" s="128"/>
      <c r="EYN23" s="128"/>
      <c r="EYO23" s="128"/>
      <c r="EYP23" s="128"/>
      <c r="EYQ23" s="128"/>
      <c r="EYR23" s="128"/>
      <c r="EYS23" s="128"/>
      <c r="EYT23" s="128"/>
      <c r="EYU23" s="128"/>
      <c r="EYV23" s="128"/>
      <c r="EYW23" s="128"/>
      <c r="EYX23" s="128"/>
      <c r="EYY23" s="128"/>
      <c r="EYZ23" s="128"/>
      <c r="EZA23" s="128"/>
      <c r="EZB23" s="128"/>
      <c r="EZC23" s="128"/>
      <c r="EZD23" s="128"/>
      <c r="EZE23" s="128"/>
      <c r="EZF23" s="128"/>
      <c r="EZG23" s="128"/>
      <c r="EZH23" s="128"/>
      <c r="EZI23" s="128"/>
      <c r="EZJ23" s="128"/>
      <c r="EZK23" s="128"/>
      <c r="EZL23" s="128"/>
      <c r="EZM23" s="128"/>
      <c r="EZN23" s="128"/>
      <c r="EZO23" s="128"/>
      <c r="EZP23" s="128"/>
      <c r="EZQ23" s="128"/>
      <c r="EZR23" s="128"/>
      <c r="EZS23" s="128"/>
      <c r="EZT23" s="128"/>
      <c r="EZU23" s="128"/>
      <c r="EZV23" s="128"/>
      <c r="EZW23" s="128"/>
      <c r="EZX23" s="128"/>
      <c r="EZY23" s="128"/>
      <c r="EZZ23" s="128"/>
      <c r="FAA23" s="128"/>
      <c r="FAB23" s="128"/>
      <c r="FAC23" s="128"/>
      <c r="FAD23" s="128"/>
      <c r="FAE23" s="128"/>
      <c r="FAF23" s="128"/>
      <c r="FAG23" s="128"/>
      <c r="FAH23" s="128"/>
      <c r="FAI23" s="128"/>
      <c r="FAJ23" s="128"/>
      <c r="FAK23" s="128"/>
      <c r="FAL23" s="128"/>
      <c r="FAM23" s="128"/>
      <c r="FAN23" s="128"/>
      <c r="FAO23" s="128"/>
      <c r="FAP23" s="128"/>
      <c r="FAQ23" s="128"/>
      <c r="FAR23" s="128"/>
      <c r="FAS23" s="128"/>
      <c r="FAT23" s="128"/>
      <c r="FAU23" s="128"/>
      <c r="FAV23" s="128"/>
      <c r="FAW23" s="128"/>
      <c r="FAX23" s="128"/>
      <c r="FAY23" s="128"/>
      <c r="FAZ23" s="128"/>
      <c r="FBA23" s="128"/>
      <c r="FBB23" s="128"/>
      <c r="FBC23" s="128"/>
      <c r="FBD23" s="128"/>
      <c r="FBE23" s="128"/>
      <c r="FBF23" s="128"/>
      <c r="FBG23" s="128"/>
      <c r="FBH23" s="128"/>
      <c r="FBI23" s="128"/>
      <c r="FBJ23" s="128"/>
      <c r="FBK23" s="128"/>
      <c r="FBL23" s="128"/>
      <c r="FBM23" s="128"/>
      <c r="FBN23" s="128"/>
      <c r="FBO23" s="128"/>
      <c r="FBP23" s="128"/>
      <c r="FBQ23" s="128"/>
      <c r="FBR23" s="128"/>
      <c r="FBS23" s="128"/>
      <c r="FBT23" s="128"/>
      <c r="FBU23" s="128"/>
      <c r="FBV23" s="128"/>
      <c r="FBW23" s="128"/>
      <c r="FBX23" s="128"/>
      <c r="FBY23" s="128"/>
      <c r="FBZ23" s="128"/>
      <c r="FCA23" s="128"/>
      <c r="FCB23" s="128"/>
      <c r="FCC23" s="128"/>
      <c r="FCD23" s="128"/>
      <c r="FCE23" s="128"/>
      <c r="FCF23" s="128"/>
      <c r="FCG23" s="128"/>
      <c r="FCH23" s="128"/>
      <c r="FCI23" s="128"/>
      <c r="FCJ23" s="128"/>
      <c r="FCK23" s="128"/>
      <c r="FCL23" s="128"/>
      <c r="FCM23" s="128"/>
      <c r="FCN23" s="128"/>
      <c r="FCO23" s="128"/>
      <c r="FCP23" s="128"/>
      <c r="FCQ23" s="128"/>
      <c r="FCR23" s="128"/>
      <c r="FCS23" s="128"/>
      <c r="FCT23" s="128"/>
      <c r="FCU23" s="128"/>
      <c r="FCV23" s="128"/>
      <c r="FCW23" s="128"/>
      <c r="FCX23" s="128"/>
      <c r="FCY23" s="128"/>
      <c r="FCZ23" s="128"/>
      <c r="FDA23" s="128"/>
      <c r="FDB23" s="128"/>
      <c r="FDC23" s="128"/>
      <c r="FDD23" s="128"/>
      <c r="FDE23" s="128"/>
      <c r="FDF23" s="128"/>
      <c r="FDG23" s="128"/>
      <c r="FDH23" s="128"/>
      <c r="FDI23" s="128"/>
      <c r="FDJ23" s="128"/>
      <c r="FDK23" s="128"/>
      <c r="FDL23" s="128"/>
      <c r="FDM23" s="128"/>
      <c r="FDN23" s="128"/>
      <c r="FDO23" s="128"/>
      <c r="FDP23" s="128"/>
      <c r="FDQ23" s="128"/>
      <c r="FDR23" s="128"/>
      <c r="FDS23" s="128"/>
      <c r="FDT23" s="128"/>
      <c r="FDU23" s="128"/>
      <c r="FDV23" s="128"/>
      <c r="FDW23" s="128"/>
      <c r="FDX23" s="128"/>
      <c r="FDY23" s="128"/>
      <c r="FDZ23" s="128"/>
      <c r="FEA23" s="128"/>
      <c r="FEB23" s="128"/>
      <c r="FEC23" s="128"/>
      <c r="FED23" s="128"/>
      <c r="FEE23" s="128"/>
      <c r="FEF23" s="128"/>
      <c r="FEG23" s="128"/>
      <c r="FEH23" s="128"/>
      <c r="FEI23" s="128"/>
      <c r="FEJ23" s="128"/>
      <c r="FEK23" s="128"/>
      <c r="FEL23" s="128"/>
      <c r="FEM23" s="128"/>
      <c r="FEN23" s="128"/>
      <c r="FEO23" s="128"/>
      <c r="FEP23" s="128"/>
      <c r="FEQ23" s="128"/>
      <c r="FER23" s="128"/>
      <c r="FES23" s="128"/>
      <c r="FET23" s="128"/>
      <c r="FEU23" s="128"/>
      <c r="FEV23" s="128"/>
      <c r="FEW23" s="128"/>
      <c r="FEX23" s="128"/>
      <c r="FEY23" s="128"/>
      <c r="FEZ23" s="128"/>
      <c r="FFA23" s="128"/>
      <c r="FFB23" s="128"/>
      <c r="FFC23" s="128"/>
      <c r="FFD23" s="128"/>
      <c r="FFE23" s="128"/>
      <c r="FFF23" s="128"/>
      <c r="FFG23" s="128"/>
      <c r="FFH23" s="128"/>
      <c r="FFI23" s="128"/>
      <c r="FFJ23" s="128"/>
      <c r="FFK23" s="128"/>
      <c r="FFL23" s="128"/>
      <c r="FFM23" s="128"/>
      <c r="FFN23" s="128"/>
      <c r="FFO23" s="128"/>
      <c r="FFP23" s="128"/>
      <c r="FFQ23" s="128"/>
      <c r="FFR23" s="128"/>
      <c r="FFS23" s="128"/>
      <c r="FFT23" s="128"/>
      <c r="FFU23" s="128"/>
      <c r="FFV23" s="128"/>
      <c r="FFW23" s="128"/>
      <c r="FFX23" s="128"/>
      <c r="FFY23" s="128"/>
      <c r="FFZ23" s="128"/>
      <c r="FGA23" s="128"/>
      <c r="FGB23" s="128"/>
      <c r="FGC23" s="128"/>
      <c r="FGD23" s="128"/>
      <c r="FGE23" s="128"/>
      <c r="FGF23" s="128"/>
      <c r="FGG23" s="128"/>
      <c r="FGH23" s="128"/>
      <c r="FGI23" s="128"/>
      <c r="FGJ23" s="128"/>
      <c r="FGK23" s="128"/>
      <c r="FGL23" s="128"/>
      <c r="FGM23" s="128"/>
      <c r="FGN23" s="128"/>
      <c r="FGO23" s="128"/>
      <c r="FGP23" s="128"/>
      <c r="FGQ23" s="128"/>
      <c r="FGR23" s="128"/>
      <c r="FGS23" s="128"/>
      <c r="FGT23" s="128"/>
      <c r="FGU23" s="128"/>
      <c r="FGV23" s="128"/>
      <c r="FGW23" s="128"/>
      <c r="FGX23" s="128"/>
      <c r="FGY23" s="128"/>
      <c r="FGZ23" s="128"/>
      <c r="FHA23" s="128"/>
      <c r="FHB23" s="128"/>
      <c r="FHC23" s="128"/>
      <c r="FHD23" s="128"/>
      <c r="FHE23" s="128"/>
      <c r="FHF23" s="128"/>
      <c r="FHG23" s="128"/>
      <c r="FHH23" s="128"/>
      <c r="FHI23" s="128"/>
      <c r="FHJ23" s="128"/>
      <c r="FHK23" s="128"/>
      <c r="FHL23" s="128"/>
      <c r="FHM23" s="128"/>
      <c r="FHN23" s="128"/>
      <c r="FHO23" s="128"/>
      <c r="FHP23" s="128"/>
      <c r="FHQ23" s="128"/>
      <c r="FHR23" s="128"/>
      <c r="FHS23" s="128"/>
      <c r="FHT23" s="128"/>
      <c r="FHU23" s="128"/>
      <c r="FHV23" s="128"/>
      <c r="FHW23" s="128"/>
      <c r="FHX23" s="128"/>
      <c r="FHY23" s="128"/>
      <c r="FHZ23" s="128"/>
      <c r="FIA23" s="128"/>
      <c r="FIB23" s="128"/>
      <c r="FIC23" s="128"/>
      <c r="FID23" s="128"/>
      <c r="FIE23" s="128"/>
      <c r="FIF23" s="128"/>
      <c r="FIG23" s="128"/>
      <c r="FIH23" s="128"/>
      <c r="FII23" s="128"/>
      <c r="FIJ23" s="128"/>
      <c r="FIK23" s="128"/>
      <c r="FIL23" s="128"/>
      <c r="FIM23" s="128"/>
      <c r="FIN23" s="128"/>
      <c r="FIO23" s="128"/>
      <c r="FIP23" s="128"/>
      <c r="FIQ23" s="128"/>
      <c r="FIR23" s="128"/>
      <c r="FIS23" s="128"/>
      <c r="FIT23" s="128"/>
      <c r="FIU23" s="128"/>
      <c r="FIV23" s="128"/>
      <c r="FIW23" s="128"/>
      <c r="FIX23" s="128"/>
      <c r="FIY23" s="128"/>
      <c r="FIZ23" s="128"/>
      <c r="FJA23" s="128"/>
      <c r="FJB23" s="128"/>
      <c r="FJC23" s="128"/>
      <c r="FJD23" s="128"/>
      <c r="FJE23" s="128"/>
      <c r="FJF23" s="128"/>
      <c r="FJG23" s="128"/>
      <c r="FJH23" s="128"/>
      <c r="FJI23" s="128"/>
      <c r="FJJ23" s="128"/>
      <c r="FJK23" s="128"/>
      <c r="FJL23" s="128"/>
      <c r="FJM23" s="128"/>
      <c r="FJN23" s="128"/>
      <c r="FJO23" s="128"/>
      <c r="FJP23" s="128"/>
      <c r="FJQ23" s="128"/>
      <c r="FJR23" s="128"/>
      <c r="FJS23" s="128"/>
      <c r="FJT23" s="128"/>
      <c r="FJU23" s="128"/>
      <c r="FJV23" s="128"/>
      <c r="FJW23" s="128"/>
      <c r="FJX23" s="128"/>
      <c r="FJY23" s="128"/>
      <c r="FJZ23" s="128"/>
      <c r="FKA23" s="128"/>
      <c r="FKB23" s="128"/>
      <c r="FKC23" s="128"/>
      <c r="FKD23" s="128"/>
      <c r="FKE23" s="128"/>
      <c r="FKF23" s="128"/>
      <c r="FKG23" s="128"/>
      <c r="FKH23" s="128"/>
      <c r="FKI23" s="128"/>
      <c r="FKJ23" s="128"/>
      <c r="FKK23" s="128"/>
      <c r="FKL23" s="128"/>
      <c r="FKM23" s="128"/>
      <c r="FKN23" s="128"/>
      <c r="FKO23" s="128"/>
      <c r="FKP23" s="128"/>
      <c r="FKQ23" s="128"/>
      <c r="FKR23" s="128"/>
      <c r="FKS23" s="128"/>
      <c r="FKT23" s="128"/>
      <c r="FKU23" s="128"/>
      <c r="FKV23" s="128"/>
      <c r="FKW23" s="128"/>
      <c r="FKX23" s="128"/>
      <c r="FKY23" s="128"/>
      <c r="FKZ23" s="128"/>
      <c r="FLA23" s="128"/>
      <c r="FLB23" s="128"/>
      <c r="FLC23" s="128"/>
      <c r="FLD23" s="128"/>
      <c r="FLE23" s="128"/>
      <c r="FLF23" s="128"/>
      <c r="FLG23" s="128"/>
      <c r="FLH23" s="128"/>
      <c r="FLI23" s="128"/>
      <c r="FLJ23" s="128"/>
      <c r="FLK23" s="128"/>
      <c r="FLL23" s="128"/>
      <c r="FLM23" s="128"/>
      <c r="FLN23" s="128"/>
      <c r="FLO23" s="128"/>
      <c r="FLP23" s="128"/>
      <c r="FLQ23" s="128"/>
      <c r="FLR23" s="128"/>
      <c r="FLS23" s="128"/>
      <c r="FLT23" s="128"/>
      <c r="FLU23" s="128"/>
      <c r="FLV23" s="128"/>
      <c r="FLW23" s="128"/>
      <c r="FLX23" s="128"/>
      <c r="FLY23" s="128"/>
      <c r="FLZ23" s="128"/>
      <c r="FMA23" s="128"/>
      <c r="FMB23" s="128"/>
      <c r="FMC23" s="128"/>
      <c r="FMD23" s="128"/>
      <c r="FME23" s="128"/>
      <c r="FMF23" s="128"/>
      <c r="FMG23" s="128"/>
      <c r="FMH23" s="128"/>
      <c r="FMI23" s="128"/>
      <c r="FMJ23" s="128"/>
      <c r="FMK23" s="128"/>
      <c r="FML23" s="128"/>
      <c r="FMM23" s="128"/>
      <c r="FMN23" s="128"/>
      <c r="FMO23" s="128"/>
      <c r="FMP23" s="128"/>
      <c r="FMQ23" s="128"/>
      <c r="FMR23" s="128"/>
      <c r="FMS23" s="128"/>
      <c r="FMT23" s="128"/>
      <c r="FMU23" s="128"/>
      <c r="FMV23" s="128"/>
      <c r="FMW23" s="128"/>
      <c r="FMX23" s="128"/>
      <c r="FMY23" s="128"/>
      <c r="FMZ23" s="128"/>
      <c r="FNA23" s="128"/>
      <c r="FNB23" s="128"/>
      <c r="FNC23" s="128"/>
      <c r="FND23" s="128"/>
      <c r="FNE23" s="128"/>
      <c r="FNF23" s="128"/>
      <c r="FNG23" s="128"/>
      <c r="FNH23" s="128"/>
      <c r="FNI23" s="128"/>
      <c r="FNJ23" s="128"/>
      <c r="FNK23" s="128"/>
      <c r="FNL23" s="128"/>
      <c r="FNM23" s="128"/>
      <c r="FNN23" s="128"/>
      <c r="FNO23" s="128"/>
      <c r="FNP23" s="128"/>
      <c r="FNQ23" s="128"/>
      <c r="FNR23" s="128"/>
      <c r="FNS23" s="128"/>
      <c r="FNT23" s="128"/>
      <c r="FNU23" s="128"/>
      <c r="FNV23" s="128"/>
      <c r="FNW23" s="128"/>
      <c r="FNX23" s="128"/>
      <c r="FNY23" s="128"/>
      <c r="FNZ23" s="128"/>
      <c r="FOA23" s="128"/>
      <c r="FOB23" s="128"/>
      <c r="FOC23" s="128"/>
      <c r="FOD23" s="128"/>
      <c r="FOE23" s="128"/>
      <c r="FOF23" s="128"/>
      <c r="FOG23" s="128"/>
      <c r="FOH23" s="128"/>
      <c r="FOI23" s="128"/>
      <c r="FOJ23" s="128"/>
      <c r="FOK23" s="128"/>
      <c r="FOL23" s="128"/>
      <c r="FOM23" s="128"/>
      <c r="FON23" s="128"/>
      <c r="FOO23" s="128"/>
      <c r="FOP23" s="128"/>
      <c r="FOQ23" s="128"/>
      <c r="FOR23" s="128"/>
      <c r="FOS23" s="128"/>
      <c r="FOT23" s="128"/>
      <c r="FOU23" s="128"/>
      <c r="FOV23" s="128"/>
      <c r="FOW23" s="128"/>
      <c r="FOX23" s="128"/>
      <c r="FOY23" s="128"/>
      <c r="FOZ23" s="128"/>
      <c r="FPA23" s="128"/>
      <c r="FPB23" s="128"/>
      <c r="FPC23" s="128"/>
      <c r="FPD23" s="128"/>
      <c r="FPE23" s="128"/>
      <c r="FPF23" s="128"/>
      <c r="FPG23" s="128"/>
      <c r="FPH23" s="128"/>
      <c r="FPI23" s="128"/>
      <c r="FPJ23" s="128"/>
      <c r="FPK23" s="128"/>
      <c r="FPL23" s="128"/>
      <c r="FPM23" s="128"/>
      <c r="FPN23" s="128"/>
      <c r="FPO23" s="128"/>
      <c r="FPP23" s="128"/>
      <c r="FPQ23" s="128"/>
      <c r="FPR23" s="128"/>
      <c r="FPS23" s="128"/>
      <c r="FPT23" s="128"/>
      <c r="FPU23" s="128"/>
      <c r="FPV23" s="128"/>
      <c r="FPW23" s="128"/>
      <c r="FPX23" s="128"/>
      <c r="FPY23" s="128"/>
      <c r="FPZ23" s="128"/>
      <c r="FQA23" s="128"/>
      <c r="FQB23" s="128"/>
      <c r="FQC23" s="128"/>
      <c r="FQD23" s="128"/>
      <c r="FQE23" s="128"/>
      <c r="FQF23" s="128"/>
      <c r="FQG23" s="128"/>
      <c r="FQH23" s="128"/>
      <c r="FQI23" s="128"/>
      <c r="FQJ23" s="128"/>
      <c r="FQK23" s="128"/>
      <c r="FQL23" s="128"/>
      <c r="FQM23" s="128"/>
      <c r="FQN23" s="128"/>
      <c r="FQO23" s="128"/>
      <c r="FQP23" s="128"/>
      <c r="FQQ23" s="128"/>
      <c r="FQR23" s="128"/>
      <c r="FQS23" s="128"/>
      <c r="FQT23" s="128"/>
      <c r="FQU23" s="128"/>
      <c r="FQV23" s="128"/>
      <c r="FQW23" s="128"/>
      <c r="FQX23" s="128"/>
      <c r="FQY23" s="128"/>
      <c r="FQZ23" s="128"/>
      <c r="FRA23" s="128"/>
      <c r="FRB23" s="128"/>
      <c r="FRC23" s="128"/>
      <c r="FRD23" s="128"/>
      <c r="FRE23" s="128"/>
      <c r="FRF23" s="128"/>
      <c r="FRG23" s="128"/>
      <c r="FRH23" s="128"/>
      <c r="FRI23" s="128"/>
      <c r="FRJ23" s="128"/>
      <c r="FRK23" s="128"/>
      <c r="FRL23" s="128"/>
      <c r="FRM23" s="128"/>
      <c r="FRN23" s="128"/>
      <c r="FRO23" s="128"/>
      <c r="FRP23" s="128"/>
      <c r="FRQ23" s="128"/>
      <c r="FRR23" s="128"/>
      <c r="FRS23" s="128"/>
      <c r="FRT23" s="128"/>
      <c r="FRU23" s="128"/>
      <c r="FRV23" s="128"/>
      <c r="FRW23" s="128"/>
      <c r="FRX23" s="128"/>
      <c r="FRY23" s="128"/>
      <c r="FRZ23" s="128"/>
      <c r="FSA23" s="128"/>
      <c r="FSB23" s="128"/>
      <c r="FSC23" s="128"/>
      <c r="FSD23" s="128"/>
      <c r="FSE23" s="128"/>
      <c r="FSF23" s="128"/>
      <c r="FSG23" s="128"/>
      <c r="FSH23" s="128"/>
      <c r="FSI23" s="128"/>
      <c r="FSJ23" s="128"/>
      <c r="FSK23" s="128"/>
      <c r="FSL23" s="128"/>
      <c r="FSM23" s="128"/>
      <c r="FSN23" s="128"/>
      <c r="FSO23" s="128"/>
      <c r="FSP23" s="128"/>
      <c r="FSQ23" s="128"/>
      <c r="FSR23" s="128"/>
      <c r="FSS23" s="128"/>
      <c r="FST23" s="128"/>
      <c r="FSU23" s="128"/>
      <c r="FSV23" s="128"/>
      <c r="FSW23" s="128"/>
      <c r="FSX23" s="128"/>
      <c r="FSY23" s="128"/>
      <c r="FSZ23" s="128"/>
      <c r="FTA23" s="128"/>
      <c r="FTB23" s="128"/>
      <c r="FTC23" s="128"/>
      <c r="FTD23" s="128"/>
      <c r="FTE23" s="128"/>
      <c r="FTF23" s="128"/>
      <c r="FTG23" s="128"/>
      <c r="FTH23" s="128"/>
      <c r="FTI23" s="128"/>
      <c r="FTJ23" s="128"/>
      <c r="FTK23" s="128"/>
      <c r="FTL23" s="128"/>
      <c r="FTM23" s="128"/>
      <c r="FTN23" s="128"/>
      <c r="FTO23" s="128"/>
      <c r="FTP23" s="128"/>
      <c r="FTQ23" s="128"/>
      <c r="FTR23" s="128"/>
      <c r="FTS23" s="128"/>
      <c r="FTT23" s="128"/>
      <c r="FTU23" s="128"/>
      <c r="FTV23" s="128"/>
      <c r="FTW23" s="128"/>
      <c r="FTX23" s="128"/>
      <c r="FTY23" s="128"/>
      <c r="FTZ23" s="128"/>
      <c r="FUA23" s="128"/>
      <c r="FUB23" s="128"/>
      <c r="FUC23" s="128"/>
      <c r="FUD23" s="128"/>
      <c r="FUE23" s="128"/>
      <c r="FUF23" s="128"/>
      <c r="FUG23" s="128"/>
      <c r="FUH23" s="128"/>
      <c r="FUI23" s="128"/>
      <c r="FUJ23" s="128"/>
      <c r="FUK23" s="128"/>
      <c r="FUL23" s="128"/>
      <c r="FUM23" s="128"/>
      <c r="FUN23" s="128"/>
      <c r="FUO23" s="128"/>
      <c r="FUP23" s="128"/>
      <c r="FUQ23" s="128"/>
      <c r="FUR23" s="128"/>
      <c r="FUS23" s="128"/>
      <c r="FUT23" s="128"/>
      <c r="FUU23" s="128"/>
      <c r="FUV23" s="128"/>
      <c r="FUW23" s="128"/>
      <c r="FUX23" s="128"/>
      <c r="FUY23" s="128"/>
      <c r="FUZ23" s="128"/>
      <c r="FVA23" s="128"/>
      <c r="FVB23" s="128"/>
      <c r="FVC23" s="128"/>
      <c r="FVD23" s="128"/>
      <c r="FVE23" s="128"/>
      <c r="FVF23" s="128"/>
      <c r="FVG23" s="128"/>
      <c r="FVH23" s="128"/>
      <c r="FVI23" s="128"/>
      <c r="FVJ23" s="128"/>
      <c r="FVK23" s="128"/>
      <c r="FVL23" s="128"/>
      <c r="FVM23" s="128"/>
      <c r="FVN23" s="128"/>
      <c r="FVO23" s="128"/>
      <c r="FVP23" s="128"/>
      <c r="FVQ23" s="128"/>
      <c r="FVR23" s="128"/>
      <c r="FVS23" s="128"/>
      <c r="FVT23" s="128"/>
      <c r="FVU23" s="128"/>
      <c r="FVV23" s="128"/>
      <c r="FVW23" s="128"/>
      <c r="FVX23" s="128"/>
      <c r="FVY23" s="128"/>
      <c r="FVZ23" s="128"/>
      <c r="FWA23" s="128"/>
      <c r="FWB23" s="128"/>
      <c r="FWC23" s="128"/>
      <c r="FWD23" s="128"/>
      <c r="FWE23" s="128"/>
      <c r="FWF23" s="128"/>
      <c r="FWG23" s="128"/>
      <c r="FWH23" s="128"/>
      <c r="FWI23" s="128"/>
      <c r="FWJ23" s="128"/>
      <c r="FWK23" s="128"/>
      <c r="FWL23" s="128"/>
      <c r="FWM23" s="128"/>
      <c r="FWN23" s="128"/>
      <c r="FWO23" s="128"/>
      <c r="FWP23" s="128"/>
      <c r="FWQ23" s="128"/>
      <c r="FWR23" s="128"/>
      <c r="FWS23" s="128"/>
      <c r="FWT23" s="128"/>
      <c r="FWU23" s="128"/>
      <c r="FWV23" s="128"/>
      <c r="FWW23" s="128"/>
      <c r="FWX23" s="128"/>
      <c r="FWY23" s="128"/>
      <c r="FWZ23" s="128"/>
      <c r="FXA23" s="128"/>
      <c r="FXB23" s="128"/>
      <c r="FXC23" s="128"/>
      <c r="FXD23" s="128"/>
      <c r="FXE23" s="128"/>
      <c r="FXF23" s="128"/>
      <c r="FXG23" s="128"/>
      <c r="FXH23" s="128"/>
      <c r="FXI23" s="128"/>
      <c r="FXJ23" s="128"/>
      <c r="FXK23" s="128"/>
      <c r="FXL23" s="128"/>
      <c r="FXM23" s="128"/>
      <c r="FXN23" s="128"/>
      <c r="FXO23" s="128"/>
      <c r="FXP23" s="128"/>
      <c r="FXQ23" s="128"/>
      <c r="FXR23" s="128"/>
      <c r="FXS23" s="128"/>
      <c r="FXT23" s="128"/>
      <c r="FXU23" s="128"/>
      <c r="FXV23" s="128"/>
      <c r="FXW23" s="128"/>
      <c r="FXX23" s="128"/>
      <c r="FXY23" s="128"/>
      <c r="FXZ23" s="128"/>
      <c r="FYA23" s="128"/>
      <c r="FYB23" s="128"/>
      <c r="FYC23" s="128"/>
      <c r="FYD23" s="128"/>
      <c r="FYE23" s="128"/>
      <c r="FYF23" s="128"/>
      <c r="FYG23" s="128"/>
      <c r="FYH23" s="128"/>
      <c r="FYI23" s="128"/>
      <c r="FYJ23" s="128"/>
      <c r="FYK23" s="128"/>
      <c r="FYL23" s="128"/>
      <c r="FYM23" s="128"/>
      <c r="FYN23" s="128"/>
      <c r="FYO23" s="128"/>
      <c r="FYP23" s="128"/>
      <c r="FYQ23" s="128"/>
      <c r="FYR23" s="128"/>
      <c r="FYS23" s="128"/>
      <c r="FYT23" s="128"/>
      <c r="FYU23" s="128"/>
      <c r="FYV23" s="128"/>
      <c r="FYW23" s="128"/>
      <c r="FYX23" s="128"/>
      <c r="FYY23" s="128"/>
      <c r="FYZ23" s="128"/>
      <c r="FZA23" s="128"/>
      <c r="FZB23" s="128"/>
      <c r="FZC23" s="128"/>
      <c r="FZD23" s="128"/>
      <c r="FZE23" s="128"/>
      <c r="FZF23" s="128"/>
      <c r="FZG23" s="128"/>
      <c r="FZH23" s="128"/>
      <c r="FZI23" s="128"/>
      <c r="FZJ23" s="128"/>
      <c r="FZK23" s="128"/>
      <c r="FZL23" s="128"/>
      <c r="FZM23" s="128"/>
      <c r="FZN23" s="128"/>
      <c r="FZO23" s="128"/>
      <c r="FZP23" s="128"/>
      <c r="FZQ23" s="128"/>
      <c r="FZR23" s="128"/>
      <c r="FZS23" s="128"/>
      <c r="FZT23" s="128"/>
      <c r="FZU23" s="128"/>
      <c r="FZV23" s="128"/>
      <c r="FZW23" s="128"/>
      <c r="FZX23" s="128"/>
      <c r="FZY23" s="128"/>
      <c r="FZZ23" s="128"/>
      <c r="GAA23" s="128"/>
      <c r="GAB23" s="128"/>
      <c r="GAC23" s="128"/>
      <c r="GAD23" s="128"/>
      <c r="GAE23" s="128"/>
      <c r="GAF23" s="128"/>
      <c r="GAG23" s="128"/>
      <c r="GAH23" s="128"/>
      <c r="GAI23" s="128"/>
      <c r="GAJ23" s="128"/>
      <c r="GAK23" s="128"/>
      <c r="GAL23" s="128"/>
      <c r="GAM23" s="128"/>
      <c r="GAN23" s="128"/>
      <c r="GAO23" s="128"/>
      <c r="GAP23" s="128"/>
      <c r="GAQ23" s="128"/>
      <c r="GAR23" s="128"/>
      <c r="GAS23" s="128"/>
      <c r="GAT23" s="128"/>
      <c r="GAU23" s="128"/>
      <c r="GAV23" s="128"/>
      <c r="GAW23" s="128"/>
      <c r="GAX23" s="128"/>
      <c r="GAY23" s="128"/>
      <c r="GAZ23" s="128"/>
      <c r="GBA23" s="128"/>
      <c r="GBB23" s="128"/>
      <c r="GBC23" s="128"/>
      <c r="GBD23" s="128"/>
      <c r="GBE23" s="128"/>
      <c r="GBF23" s="128"/>
      <c r="GBG23" s="128"/>
      <c r="GBH23" s="128"/>
      <c r="GBI23" s="128"/>
      <c r="GBJ23" s="128"/>
      <c r="GBK23" s="128"/>
      <c r="GBL23" s="128"/>
      <c r="GBM23" s="128"/>
      <c r="GBN23" s="128"/>
      <c r="GBO23" s="128"/>
      <c r="GBP23" s="128"/>
      <c r="GBQ23" s="128"/>
      <c r="GBR23" s="128"/>
      <c r="GBS23" s="128"/>
      <c r="GBT23" s="128"/>
      <c r="GBU23" s="128"/>
      <c r="GBV23" s="128"/>
      <c r="GBW23" s="128"/>
      <c r="GBX23" s="128"/>
      <c r="GBY23" s="128"/>
      <c r="GBZ23" s="128"/>
      <c r="GCA23" s="128"/>
      <c r="GCB23" s="128"/>
      <c r="GCC23" s="128"/>
      <c r="GCD23" s="128"/>
      <c r="GCE23" s="128"/>
      <c r="GCF23" s="128"/>
      <c r="GCG23" s="128"/>
      <c r="GCH23" s="128"/>
      <c r="GCI23" s="128"/>
      <c r="GCJ23" s="128"/>
      <c r="GCK23" s="128"/>
      <c r="GCL23" s="128"/>
      <c r="GCM23" s="128"/>
      <c r="GCN23" s="128"/>
      <c r="GCO23" s="128"/>
      <c r="GCP23" s="128"/>
      <c r="GCQ23" s="128"/>
      <c r="GCR23" s="128"/>
      <c r="GCS23" s="128"/>
      <c r="GCT23" s="128"/>
      <c r="GCU23" s="128"/>
      <c r="GCV23" s="128"/>
      <c r="GCW23" s="128"/>
      <c r="GCX23" s="128"/>
      <c r="GCY23" s="128"/>
      <c r="GCZ23" s="128"/>
      <c r="GDA23" s="128"/>
      <c r="GDB23" s="128"/>
      <c r="GDC23" s="128"/>
      <c r="GDD23" s="128"/>
      <c r="GDE23" s="128"/>
      <c r="GDF23" s="128"/>
      <c r="GDG23" s="128"/>
      <c r="GDH23" s="128"/>
      <c r="GDI23" s="128"/>
      <c r="GDJ23" s="128"/>
      <c r="GDK23" s="128"/>
      <c r="GDL23" s="128"/>
      <c r="GDM23" s="128"/>
      <c r="GDN23" s="128"/>
      <c r="GDO23" s="128"/>
      <c r="GDP23" s="128"/>
      <c r="GDQ23" s="128"/>
      <c r="GDR23" s="128"/>
      <c r="GDS23" s="128"/>
      <c r="GDT23" s="128"/>
      <c r="GDU23" s="128"/>
      <c r="GDV23" s="128"/>
      <c r="GDW23" s="128"/>
      <c r="GDX23" s="128"/>
      <c r="GDY23" s="128"/>
      <c r="GDZ23" s="128"/>
      <c r="GEA23" s="128"/>
      <c r="GEB23" s="128"/>
      <c r="GEC23" s="128"/>
      <c r="GED23" s="128"/>
      <c r="GEE23" s="128"/>
      <c r="GEF23" s="128"/>
      <c r="GEG23" s="128"/>
      <c r="GEH23" s="128"/>
      <c r="GEI23" s="128"/>
      <c r="GEJ23" s="128"/>
      <c r="GEK23" s="128"/>
      <c r="GEL23" s="128"/>
      <c r="GEM23" s="128"/>
      <c r="GEN23" s="128"/>
      <c r="GEO23" s="128"/>
      <c r="GEP23" s="128"/>
      <c r="GEQ23" s="128"/>
      <c r="GER23" s="128"/>
      <c r="GES23" s="128"/>
      <c r="GET23" s="128"/>
      <c r="GEU23" s="128"/>
      <c r="GEV23" s="128"/>
      <c r="GEW23" s="128"/>
      <c r="GEX23" s="128"/>
      <c r="GEY23" s="128"/>
      <c r="GEZ23" s="128"/>
      <c r="GFA23" s="128"/>
      <c r="GFB23" s="128"/>
      <c r="GFC23" s="128"/>
      <c r="GFD23" s="128"/>
      <c r="GFE23" s="128"/>
      <c r="GFF23" s="128"/>
      <c r="GFG23" s="128"/>
      <c r="GFH23" s="128"/>
      <c r="GFI23" s="128"/>
      <c r="GFJ23" s="128"/>
      <c r="GFK23" s="128"/>
      <c r="GFL23" s="128"/>
      <c r="GFM23" s="128"/>
      <c r="GFN23" s="128"/>
      <c r="GFO23" s="128"/>
      <c r="GFP23" s="128"/>
      <c r="GFQ23" s="128"/>
      <c r="GFR23" s="128"/>
      <c r="GFS23" s="128"/>
      <c r="GFT23" s="128"/>
      <c r="GFU23" s="128"/>
      <c r="GFV23" s="128"/>
      <c r="GFW23" s="128"/>
      <c r="GFX23" s="128"/>
      <c r="GFY23" s="128"/>
      <c r="GFZ23" s="128"/>
      <c r="GGA23" s="128"/>
      <c r="GGB23" s="128"/>
      <c r="GGC23" s="128"/>
      <c r="GGD23" s="128"/>
      <c r="GGE23" s="128"/>
      <c r="GGF23" s="128"/>
      <c r="GGG23" s="128"/>
      <c r="GGH23" s="128"/>
      <c r="GGI23" s="128"/>
      <c r="GGJ23" s="128"/>
      <c r="GGK23" s="128"/>
      <c r="GGL23" s="128"/>
      <c r="GGM23" s="128"/>
      <c r="GGN23" s="128"/>
      <c r="GGO23" s="128"/>
      <c r="GGP23" s="128"/>
      <c r="GGQ23" s="128"/>
      <c r="GGR23" s="128"/>
      <c r="GGS23" s="128"/>
      <c r="GGT23" s="128"/>
      <c r="GGU23" s="128"/>
      <c r="GGV23" s="128"/>
      <c r="GGW23" s="128"/>
      <c r="GGX23" s="128"/>
      <c r="GGY23" s="128"/>
      <c r="GGZ23" s="128"/>
      <c r="GHA23" s="128"/>
      <c r="GHB23" s="128"/>
      <c r="GHC23" s="128"/>
      <c r="GHD23" s="128"/>
      <c r="GHE23" s="128"/>
      <c r="GHF23" s="128"/>
      <c r="GHG23" s="128"/>
      <c r="GHH23" s="128"/>
      <c r="GHI23" s="128"/>
      <c r="GHJ23" s="128"/>
      <c r="GHK23" s="128"/>
      <c r="GHL23" s="128"/>
      <c r="GHM23" s="128"/>
      <c r="GHN23" s="128"/>
      <c r="GHO23" s="128"/>
      <c r="GHP23" s="128"/>
      <c r="GHQ23" s="128"/>
      <c r="GHR23" s="128"/>
      <c r="GHS23" s="128"/>
      <c r="GHT23" s="128"/>
      <c r="GHU23" s="128"/>
      <c r="GHV23" s="128"/>
      <c r="GHW23" s="128"/>
      <c r="GHX23" s="128"/>
      <c r="GHY23" s="128"/>
      <c r="GHZ23" s="128"/>
      <c r="GIA23" s="128"/>
      <c r="GIB23" s="128"/>
      <c r="GIC23" s="128"/>
      <c r="GID23" s="128"/>
      <c r="GIE23" s="128"/>
      <c r="GIF23" s="128"/>
      <c r="GIG23" s="128"/>
      <c r="GIH23" s="128"/>
      <c r="GII23" s="128"/>
      <c r="GIJ23" s="128"/>
      <c r="GIK23" s="128"/>
      <c r="GIL23" s="128"/>
      <c r="GIM23" s="128"/>
      <c r="GIN23" s="128"/>
      <c r="GIO23" s="128"/>
      <c r="GIP23" s="128"/>
      <c r="GIQ23" s="128"/>
      <c r="GIR23" s="128"/>
      <c r="GIS23" s="128"/>
      <c r="GIT23" s="128"/>
      <c r="GIU23" s="128"/>
      <c r="GIV23" s="128"/>
      <c r="GIW23" s="128"/>
      <c r="GIX23" s="128"/>
      <c r="GIY23" s="128"/>
      <c r="GIZ23" s="128"/>
      <c r="GJA23" s="128"/>
      <c r="GJB23" s="128"/>
      <c r="GJC23" s="128"/>
      <c r="GJD23" s="128"/>
      <c r="GJE23" s="128"/>
      <c r="GJF23" s="128"/>
      <c r="GJG23" s="128"/>
      <c r="GJH23" s="128"/>
      <c r="GJI23" s="128"/>
      <c r="GJJ23" s="128"/>
      <c r="GJK23" s="128"/>
      <c r="GJL23" s="128"/>
      <c r="GJM23" s="128"/>
      <c r="GJN23" s="128"/>
      <c r="GJO23" s="128"/>
      <c r="GJP23" s="128"/>
      <c r="GJQ23" s="128"/>
      <c r="GJR23" s="128"/>
      <c r="GJS23" s="128"/>
      <c r="GJT23" s="128"/>
      <c r="GJU23" s="128"/>
      <c r="GJV23" s="128"/>
      <c r="GJW23" s="128"/>
      <c r="GJX23" s="128"/>
      <c r="GJY23" s="128"/>
      <c r="GJZ23" s="128"/>
      <c r="GKA23" s="128"/>
      <c r="GKB23" s="128"/>
      <c r="GKC23" s="128"/>
      <c r="GKD23" s="128"/>
      <c r="GKE23" s="128"/>
      <c r="GKF23" s="128"/>
      <c r="GKG23" s="128"/>
      <c r="GKH23" s="128"/>
      <c r="GKI23" s="128"/>
      <c r="GKJ23" s="128"/>
      <c r="GKK23" s="128"/>
      <c r="GKL23" s="128"/>
      <c r="GKM23" s="128"/>
      <c r="GKN23" s="128"/>
      <c r="GKO23" s="128"/>
      <c r="GKP23" s="128"/>
      <c r="GKQ23" s="128"/>
      <c r="GKR23" s="128"/>
      <c r="GKS23" s="128"/>
      <c r="GKT23" s="128"/>
      <c r="GKU23" s="128"/>
      <c r="GKV23" s="128"/>
      <c r="GKW23" s="128"/>
      <c r="GKX23" s="128"/>
      <c r="GKY23" s="128"/>
      <c r="GKZ23" s="128"/>
      <c r="GLA23" s="128"/>
      <c r="GLB23" s="128"/>
      <c r="GLC23" s="128"/>
      <c r="GLD23" s="128"/>
      <c r="GLE23" s="128"/>
      <c r="GLF23" s="128"/>
      <c r="GLG23" s="128"/>
      <c r="GLH23" s="128"/>
      <c r="GLI23" s="128"/>
      <c r="GLJ23" s="128"/>
      <c r="GLK23" s="128"/>
      <c r="GLL23" s="128"/>
      <c r="GLM23" s="128"/>
      <c r="GLN23" s="128"/>
      <c r="GLO23" s="128"/>
      <c r="GLP23" s="128"/>
      <c r="GLQ23" s="128"/>
      <c r="GLR23" s="128"/>
      <c r="GLS23" s="128"/>
      <c r="GLT23" s="128"/>
      <c r="GLU23" s="128"/>
      <c r="GLV23" s="128"/>
      <c r="GLW23" s="128"/>
      <c r="GLX23" s="128"/>
      <c r="GLY23" s="128"/>
      <c r="GLZ23" s="128"/>
      <c r="GMA23" s="128"/>
      <c r="GMB23" s="128"/>
      <c r="GMC23" s="128"/>
      <c r="GMD23" s="128"/>
      <c r="GME23" s="128"/>
      <c r="GMF23" s="128"/>
      <c r="GMG23" s="128"/>
      <c r="GMH23" s="128"/>
      <c r="GMI23" s="128"/>
      <c r="GMJ23" s="128"/>
      <c r="GMK23" s="128"/>
      <c r="GML23" s="128"/>
      <c r="GMM23" s="128"/>
      <c r="GMN23" s="128"/>
      <c r="GMO23" s="128"/>
      <c r="GMP23" s="128"/>
      <c r="GMQ23" s="128"/>
      <c r="GMR23" s="128"/>
      <c r="GMS23" s="128"/>
      <c r="GMT23" s="128"/>
      <c r="GMU23" s="128"/>
      <c r="GMV23" s="128"/>
      <c r="GMW23" s="128"/>
      <c r="GMX23" s="128"/>
      <c r="GMY23" s="128"/>
      <c r="GMZ23" s="128"/>
      <c r="GNA23" s="128"/>
      <c r="GNB23" s="128"/>
      <c r="GNC23" s="128"/>
      <c r="GND23" s="128"/>
      <c r="GNE23" s="128"/>
      <c r="GNF23" s="128"/>
      <c r="GNG23" s="128"/>
      <c r="GNH23" s="128"/>
      <c r="GNI23" s="128"/>
      <c r="GNJ23" s="128"/>
      <c r="GNK23" s="128"/>
      <c r="GNL23" s="128"/>
      <c r="GNM23" s="128"/>
      <c r="GNN23" s="128"/>
      <c r="GNO23" s="128"/>
      <c r="GNP23" s="128"/>
      <c r="GNQ23" s="128"/>
      <c r="GNR23" s="128"/>
      <c r="GNS23" s="128"/>
      <c r="GNT23" s="128"/>
      <c r="GNU23" s="128"/>
      <c r="GNV23" s="128"/>
      <c r="GNW23" s="128"/>
      <c r="GNX23" s="128"/>
      <c r="GNY23" s="128"/>
      <c r="GNZ23" s="128"/>
      <c r="GOA23" s="128"/>
      <c r="GOB23" s="128"/>
      <c r="GOC23" s="128"/>
      <c r="GOD23" s="128"/>
      <c r="GOE23" s="128"/>
      <c r="GOF23" s="128"/>
      <c r="GOG23" s="128"/>
      <c r="GOH23" s="128"/>
      <c r="GOI23" s="128"/>
      <c r="GOJ23" s="128"/>
      <c r="GOK23" s="128"/>
      <c r="GOL23" s="128"/>
      <c r="GOM23" s="128"/>
      <c r="GON23" s="128"/>
      <c r="GOO23" s="128"/>
      <c r="GOP23" s="128"/>
      <c r="GOQ23" s="128"/>
      <c r="GOR23" s="128"/>
      <c r="GOS23" s="128"/>
      <c r="GOT23" s="128"/>
      <c r="GOU23" s="128"/>
      <c r="GOV23" s="128"/>
      <c r="GOW23" s="128"/>
      <c r="GOX23" s="128"/>
      <c r="GOY23" s="128"/>
      <c r="GOZ23" s="128"/>
      <c r="GPA23" s="128"/>
      <c r="GPB23" s="128"/>
      <c r="GPC23" s="128"/>
      <c r="GPD23" s="128"/>
      <c r="GPE23" s="128"/>
      <c r="GPF23" s="128"/>
      <c r="GPG23" s="128"/>
      <c r="GPH23" s="128"/>
      <c r="GPI23" s="128"/>
      <c r="GPJ23" s="128"/>
      <c r="GPK23" s="128"/>
      <c r="GPL23" s="128"/>
      <c r="GPM23" s="128"/>
      <c r="GPN23" s="128"/>
      <c r="GPO23" s="128"/>
      <c r="GPP23" s="128"/>
      <c r="GPQ23" s="128"/>
      <c r="GPR23" s="128"/>
      <c r="GPS23" s="128"/>
      <c r="GPT23" s="128"/>
      <c r="GPU23" s="128"/>
      <c r="GPV23" s="128"/>
      <c r="GPW23" s="128"/>
      <c r="GPX23" s="128"/>
      <c r="GPY23" s="128"/>
      <c r="GPZ23" s="128"/>
      <c r="GQA23" s="128"/>
      <c r="GQB23" s="128"/>
      <c r="GQC23" s="128"/>
      <c r="GQD23" s="128"/>
      <c r="GQE23" s="128"/>
      <c r="GQF23" s="128"/>
      <c r="GQG23" s="128"/>
      <c r="GQH23" s="128"/>
      <c r="GQI23" s="128"/>
      <c r="GQJ23" s="128"/>
      <c r="GQK23" s="128"/>
      <c r="GQL23" s="128"/>
      <c r="GQM23" s="128"/>
      <c r="GQN23" s="128"/>
      <c r="GQO23" s="128"/>
      <c r="GQP23" s="128"/>
      <c r="GQQ23" s="128"/>
      <c r="GQR23" s="128"/>
      <c r="GQS23" s="128"/>
      <c r="GQT23" s="128"/>
      <c r="GQU23" s="128"/>
      <c r="GQV23" s="128"/>
      <c r="GQW23" s="128"/>
      <c r="GQX23" s="128"/>
      <c r="GQY23" s="128"/>
      <c r="GQZ23" s="128"/>
      <c r="GRA23" s="128"/>
      <c r="GRB23" s="128"/>
      <c r="GRC23" s="128"/>
      <c r="GRD23" s="128"/>
      <c r="GRE23" s="128"/>
      <c r="GRF23" s="128"/>
      <c r="GRG23" s="128"/>
      <c r="GRH23" s="128"/>
      <c r="GRI23" s="128"/>
      <c r="GRJ23" s="128"/>
      <c r="GRK23" s="128"/>
      <c r="GRL23" s="128"/>
      <c r="GRM23" s="128"/>
      <c r="GRN23" s="128"/>
      <c r="GRO23" s="128"/>
      <c r="GRP23" s="128"/>
      <c r="GRQ23" s="128"/>
      <c r="GRR23" s="128"/>
      <c r="GRS23" s="128"/>
      <c r="GRT23" s="128"/>
      <c r="GRU23" s="128"/>
      <c r="GRV23" s="128"/>
      <c r="GRW23" s="128"/>
      <c r="GRX23" s="128"/>
      <c r="GRY23" s="128"/>
      <c r="GRZ23" s="128"/>
      <c r="GSA23" s="128"/>
      <c r="GSB23" s="128"/>
      <c r="GSC23" s="128"/>
      <c r="GSD23" s="128"/>
      <c r="GSE23" s="128"/>
      <c r="GSF23" s="128"/>
      <c r="GSG23" s="128"/>
      <c r="GSH23" s="128"/>
      <c r="GSI23" s="128"/>
      <c r="GSJ23" s="128"/>
      <c r="GSK23" s="128"/>
      <c r="GSL23" s="128"/>
      <c r="GSM23" s="128"/>
      <c r="GSN23" s="128"/>
      <c r="GSO23" s="128"/>
      <c r="GSP23" s="128"/>
      <c r="GSQ23" s="128"/>
      <c r="GSR23" s="128"/>
      <c r="GSS23" s="128"/>
      <c r="GST23" s="128"/>
      <c r="GSU23" s="128"/>
      <c r="GSV23" s="128"/>
      <c r="GSW23" s="128"/>
      <c r="GSX23" s="128"/>
      <c r="GSY23" s="128"/>
      <c r="GSZ23" s="128"/>
      <c r="GTA23" s="128"/>
      <c r="GTB23" s="128"/>
      <c r="GTC23" s="128"/>
      <c r="GTD23" s="128"/>
      <c r="GTE23" s="128"/>
      <c r="GTF23" s="128"/>
      <c r="GTG23" s="128"/>
      <c r="GTH23" s="128"/>
      <c r="GTI23" s="128"/>
      <c r="GTJ23" s="128"/>
      <c r="GTK23" s="128"/>
      <c r="GTL23" s="128"/>
      <c r="GTM23" s="128"/>
      <c r="GTN23" s="128"/>
      <c r="GTO23" s="128"/>
      <c r="GTP23" s="128"/>
      <c r="GTQ23" s="128"/>
      <c r="GTR23" s="128"/>
      <c r="GTS23" s="128"/>
      <c r="GTT23" s="128"/>
      <c r="GTU23" s="128"/>
      <c r="GTV23" s="128"/>
      <c r="GTW23" s="128"/>
      <c r="GTX23" s="128"/>
      <c r="GTY23" s="128"/>
      <c r="GTZ23" s="128"/>
      <c r="GUA23" s="128"/>
      <c r="GUB23" s="128"/>
      <c r="GUC23" s="128"/>
      <c r="GUD23" s="128"/>
      <c r="GUE23" s="128"/>
      <c r="GUF23" s="128"/>
      <c r="GUG23" s="128"/>
      <c r="GUH23" s="128"/>
      <c r="GUI23" s="128"/>
      <c r="GUJ23" s="128"/>
      <c r="GUK23" s="128"/>
      <c r="GUL23" s="128"/>
      <c r="GUM23" s="128"/>
      <c r="GUN23" s="128"/>
      <c r="GUO23" s="128"/>
      <c r="GUP23" s="128"/>
      <c r="GUQ23" s="128"/>
      <c r="GUR23" s="128"/>
      <c r="GUS23" s="128"/>
      <c r="GUT23" s="128"/>
      <c r="GUU23" s="128"/>
      <c r="GUV23" s="128"/>
      <c r="GUW23" s="128"/>
      <c r="GUX23" s="128"/>
      <c r="GUY23" s="128"/>
      <c r="GUZ23" s="128"/>
      <c r="GVA23" s="128"/>
      <c r="GVB23" s="128"/>
      <c r="GVC23" s="128"/>
      <c r="GVD23" s="128"/>
      <c r="GVE23" s="128"/>
      <c r="GVF23" s="128"/>
      <c r="GVG23" s="128"/>
      <c r="GVH23" s="128"/>
      <c r="GVI23" s="128"/>
      <c r="GVJ23" s="128"/>
      <c r="GVK23" s="128"/>
      <c r="GVL23" s="128"/>
      <c r="GVM23" s="128"/>
      <c r="GVN23" s="128"/>
      <c r="GVO23" s="128"/>
      <c r="GVP23" s="128"/>
      <c r="GVQ23" s="128"/>
      <c r="GVR23" s="128"/>
      <c r="GVS23" s="128"/>
      <c r="GVT23" s="128"/>
      <c r="GVU23" s="128"/>
      <c r="GVV23" s="128"/>
      <c r="GVW23" s="128"/>
      <c r="GVX23" s="128"/>
      <c r="GVY23" s="128"/>
      <c r="GVZ23" s="128"/>
      <c r="GWA23" s="128"/>
      <c r="GWB23" s="128"/>
      <c r="GWC23" s="128"/>
      <c r="GWD23" s="128"/>
      <c r="GWE23" s="128"/>
      <c r="GWF23" s="128"/>
      <c r="GWG23" s="128"/>
      <c r="GWH23" s="128"/>
      <c r="GWI23" s="128"/>
      <c r="GWJ23" s="128"/>
      <c r="GWK23" s="128"/>
      <c r="GWL23" s="128"/>
      <c r="GWM23" s="128"/>
      <c r="GWN23" s="128"/>
      <c r="GWO23" s="128"/>
      <c r="GWP23" s="128"/>
      <c r="GWQ23" s="128"/>
      <c r="GWR23" s="128"/>
      <c r="GWS23" s="128"/>
      <c r="GWT23" s="128"/>
      <c r="GWU23" s="128"/>
      <c r="GWV23" s="128"/>
      <c r="GWW23" s="128"/>
      <c r="GWX23" s="128"/>
      <c r="GWY23" s="128"/>
      <c r="GWZ23" s="128"/>
      <c r="GXA23" s="128"/>
      <c r="GXB23" s="128"/>
      <c r="GXC23" s="128"/>
      <c r="GXD23" s="128"/>
      <c r="GXE23" s="128"/>
      <c r="GXF23" s="128"/>
      <c r="GXG23" s="128"/>
      <c r="GXH23" s="128"/>
      <c r="GXI23" s="128"/>
      <c r="GXJ23" s="128"/>
      <c r="GXK23" s="128"/>
      <c r="GXL23" s="128"/>
      <c r="GXM23" s="128"/>
      <c r="GXN23" s="128"/>
      <c r="GXO23" s="128"/>
      <c r="GXP23" s="128"/>
      <c r="GXQ23" s="128"/>
      <c r="GXR23" s="128"/>
      <c r="GXS23" s="128"/>
      <c r="GXT23" s="128"/>
      <c r="GXU23" s="128"/>
      <c r="GXV23" s="128"/>
      <c r="GXW23" s="128"/>
      <c r="GXX23" s="128"/>
      <c r="GXY23" s="128"/>
      <c r="GXZ23" s="128"/>
      <c r="GYA23" s="128"/>
      <c r="GYB23" s="128"/>
      <c r="GYC23" s="128"/>
      <c r="GYD23" s="128"/>
      <c r="GYE23" s="128"/>
      <c r="GYF23" s="128"/>
      <c r="GYG23" s="128"/>
      <c r="GYH23" s="128"/>
      <c r="GYI23" s="128"/>
      <c r="GYJ23" s="128"/>
      <c r="GYK23" s="128"/>
      <c r="GYL23" s="128"/>
      <c r="GYM23" s="128"/>
      <c r="GYN23" s="128"/>
      <c r="GYO23" s="128"/>
      <c r="GYP23" s="128"/>
      <c r="GYQ23" s="128"/>
      <c r="GYR23" s="128"/>
      <c r="GYS23" s="128"/>
      <c r="GYT23" s="128"/>
      <c r="GYU23" s="128"/>
      <c r="GYV23" s="128"/>
      <c r="GYW23" s="128"/>
      <c r="GYX23" s="128"/>
      <c r="GYY23" s="128"/>
      <c r="GYZ23" s="128"/>
      <c r="GZA23" s="128"/>
      <c r="GZB23" s="128"/>
      <c r="GZC23" s="128"/>
      <c r="GZD23" s="128"/>
      <c r="GZE23" s="128"/>
      <c r="GZF23" s="128"/>
      <c r="GZG23" s="128"/>
      <c r="GZH23" s="128"/>
      <c r="GZI23" s="128"/>
      <c r="GZJ23" s="128"/>
      <c r="GZK23" s="128"/>
      <c r="GZL23" s="128"/>
      <c r="GZM23" s="128"/>
      <c r="GZN23" s="128"/>
      <c r="GZO23" s="128"/>
      <c r="GZP23" s="128"/>
      <c r="GZQ23" s="128"/>
      <c r="GZR23" s="128"/>
      <c r="GZS23" s="128"/>
      <c r="GZT23" s="128"/>
      <c r="GZU23" s="128"/>
      <c r="GZV23" s="128"/>
      <c r="GZW23" s="128"/>
      <c r="GZX23" s="128"/>
      <c r="GZY23" s="128"/>
      <c r="GZZ23" s="128"/>
      <c r="HAA23" s="128"/>
      <c r="HAB23" s="128"/>
      <c r="HAC23" s="128"/>
      <c r="HAD23" s="128"/>
      <c r="HAE23" s="128"/>
      <c r="HAF23" s="128"/>
      <c r="HAG23" s="128"/>
      <c r="HAH23" s="128"/>
      <c r="HAI23" s="128"/>
      <c r="HAJ23" s="128"/>
      <c r="HAK23" s="128"/>
      <c r="HAL23" s="128"/>
      <c r="HAM23" s="128"/>
      <c r="HAN23" s="128"/>
      <c r="HAO23" s="128"/>
      <c r="HAP23" s="128"/>
      <c r="HAQ23" s="128"/>
      <c r="HAR23" s="128"/>
      <c r="HAS23" s="128"/>
      <c r="HAT23" s="128"/>
      <c r="HAU23" s="128"/>
      <c r="HAV23" s="128"/>
      <c r="HAW23" s="128"/>
      <c r="HAX23" s="128"/>
      <c r="HAY23" s="128"/>
      <c r="HAZ23" s="128"/>
      <c r="HBA23" s="128"/>
      <c r="HBB23" s="128"/>
      <c r="HBC23" s="128"/>
      <c r="HBD23" s="128"/>
      <c r="HBE23" s="128"/>
      <c r="HBF23" s="128"/>
      <c r="HBG23" s="128"/>
      <c r="HBH23" s="128"/>
      <c r="HBI23" s="128"/>
      <c r="HBJ23" s="128"/>
      <c r="HBK23" s="128"/>
      <c r="HBL23" s="128"/>
      <c r="HBM23" s="128"/>
      <c r="HBN23" s="128"/>
      <c r="HBO23" s="128"/>
      <c r="HBP23" s="128"/>
      <c r="HBQ23" s="128"/>
      <c r="HBR23" s="128"/>
      <c r="HBS23" s="128"/>
      <c r="HBT23" s="128"/>
      <c r="HBU23" s="128"/>
      <c r="HBV23" s="128"/>
      <c r="HBW23" s="128"/>
      <c r="HBX23" s="128"/>
      <c r="HBY23" s="128"/>
      <c r="HBZ23" s="128"/>
      <c r="HCA23" s="128"/>
      <c r="HCB23" s="128"/>
      <c r="HCC23" s="128"/>
      <c r="HCD23" s="128"/>
      <c r="HCE23" s="128"/>
      <c r="HCF23" s="128"/>
      <c r="HCG23" s="128"/>
      <c r="HCH23" s="128"/>
      <c r="HCI23" s="128"/>
      <c r="HCJ23" s="128"/>
      <c r="HCK23" s="128"/>
      <c r="HCL23" s="128"/>
      <c r="HCM23" s="128"/>
      <c r="HCN23" s="128"/>
      <c r="HCO23" s="128"/>
      <c r="HCP23" s="128"/>
      <c r="HCQ23" s="128"/>
      <c r="HCR23" s="128"/>
      <c r="HCS23" s="128"/>
      <c r="HCT23" s="128"/>
      <c r="HCU23" s="128"/>
      <c r="HCV23" s="128"/>
      <c r="HCW23" s="128"/>
      <c r="HCX23" s="128"/>
      <c r="HCY23" s="128"/>
      <c r="HCZ23" s="128"/>
      <c r="HDA23" s="128"/>
      <c r="HDB23" s="128"/>
      <c r="HDC23" s="128"/>
      <c r="HDD23" s="128"/>
      <c r="HDE23" s="128"/>
      <c r="HDF23" s="128"/>
      <c r="HDG23" s="128"/>
      <c r="HDH23" s="128"/>
      <c r="HDI23" s="128"/>
      <c r="HDJ23" s="128"/>
      <c r="HDK23" s="128"/>
      <c r="HDL23" s="128"/>
      <c r="HDM23" s="128"/>
      <c r="HDN23" s="128"/>
      <c r="HDO23" s="128"/>
      <c r="HDP23" s="128"/>
      <c r="HDQ23" s="128"/>
      <c r="HDR23" s="128"/>
      <c r="HDS23" s="128"/>
      <c r="HDT23" s="128"/>
      <c r="HDU23" s="128"/>
      <c r="HDV23" s="128"/>
      <c r="HDW23" s="128"/>
      <c r="HDX23" s="128"/>
      <c r="HDY23" s="128"/>
      <c r="HDZ23" s="128"/>
      <c r="HEA23" s="128"/>
      <c r="HEB23" s="128"/>
      <c r="HEC23" s="128"/>
      <c r="HED23" s="128"/>
      <c r="HEE23" s="128"/>
      <c r="HEF23" s="128"/>
      <c r="HEG23" s="128"/>
      <c r="HEH23" s="128"/>
      <c r="HEI23" s="128"/>
      <c r="HEJ23" s="128"/>
      <c r="HEK23" s="128"/>
      <c r="HEL23" s="128"/>
      <c r="HEM23" s="128"/>
      <c r="HEN23" s="128"/>
      <c r="HEO23" s="128"/>
      <c r="HEP23" s="128"/>
      <c r="HEQ23" s="128"/>
      <c r="HER23" s="128"/>
      <c r="HES23" s="128"/>
      <c r="HET23" s="128"/>
      <c r="HEU23" s="128"/>
      <c r="HEV23" s="128"/>
      <c r="HEW23" s="128"/>
      <c r="HEX23" s="128"/>
      <c r="HEY23" s="128"/>
      <c r="HEZ23" s="128"/>
      <c r="HFA23" s="128"/>
      <c r="HFB23" s="128"/>
      <c r="HFC23" s="128"/>
      <c r="HFD23" s="128"/>
      <c r="HFE23" s="128"/>
      <c r="HFF23" s="128"/>
      <c r="HFG23" s="128"/>
      <c r="HFH23" s="128"/>
      <c r="HFI23" s="128"/>
      <c r="HFJ23" s="128"/>
      <c r="HFK23" s="128"/>
      <c r="HFL23" s="128"/>
      <c r="HFM23" s="128"/>
      <c r="HFN23" s="128"/>
      <c r="HFO23" s="128"/>
      <c r="HFP23" s="128"/>
      <c r="HFQ23" s="128"/>
      <c r="HFR23" s="128"/>
      <c r="HFS23" s="128"/>
      <c r="HFT23" s="128"/>
      <c r="HFU23" s="128"/>
      <c r="HFV23" s="128"/>
      <c r="HFW23" s="128"/>
      <c r="HFX23" s="128"/>
      <c r="HFY23" s="128"/>
      <c r="HFZ23" s="128"/>
      <c r="HGA23" s="128"/>
      <c r="HGB23" s="128"/>
      <c r="HGC23" s="128"/>
      <c r="HGD23" s="128"/>
      <c r="HGE23" s="128"/>
      <c r="HGF23" s="128"/>
      <c r="HGG23" s="128"/>
      <c r="HGH23" s="128"/>
      <c r="HGI23" s="128"/>
      <c r="HGJ23" s="128"/>
      <c r="HGK23" s="128"/>
      <c r="HGL23" s="128"/>
      <c r="HGM23" s="128"/>
      <c r="HGN23" s="128"/>
      <c r="HGO23" s="128"/>
      <c r="HGP23" s="128"/>
      <c r="HGQ23" s="128"/>
      <c r="HGR23" s="128"/>
      <c r="HGS23" s="128"/>
      <c r="HGT23" s="128"/>
      <c r="HGU23" s="128"/>
      <c r="HGV23" s="128"/>
      <c r="HGW23" s="128"/>
      <c r="HGX23" s="128"/>
      <c r="HGY23" s="128"/>
      <c r="HGZ23" s="128"/>
      <c r="HHA23" s="128"/>
      <c r="HHB23" s="128"/>
      <c r="HHC23" s="128"/>
      <c r="HHD23" s="128"/>
      <c r="HHE23" s="128"/>
      <c r="HHF23" s="128"/>
      <c r="HHG23" s="128"/>
      <c r="HHH23" s="128"/>
      <c r="HHI23" s="128"/>
      <c r="HHJ23" s="128"/>
      <c r="HHK23" s="128"/>
      <c r="HHL23" s="128"/>
      <c r="HHM23" s="128"/>
      <c r="HHN23" s="128"/>
      <c r="HHO23" s="128"/>
      <c r="HHP23" s="128"/>
      <c r="HHQ23" s="128"/>
      <c r="HHR23" s="128"/>
      <c r="HHS23" s="128"/>
      <c r="HHT23" s="128"/>
      <c r="HHU23" s="128"/>
      <c r="HHV23" s="128"/>
      <c r="HHW23" s="128"/>
      <c r="HHX23" s="128"/>
      <c r="HHY23" s="128"/>
      <c r="HHZ23" s="128"/>
      <c r="HIA23" s="128"/>
      <c r="HIB23" s="128"/>
      <c r="HIC23" s="128"/>
      <c r="HID23" s="128"/>
      <c r="HIE23" s="128"/>
      <c r="HIF23" s="128"/>
      <c r="HIG23" s="128"/>
      <c r="HIH23" s="128"/>
      <c r="HII23" s="128"/>
      <c r="HIJ23" s="128"/>
      <c r="HIK23" s="128"/>
      <c r="HIL23" s="128"/>
      <c r="HIM23" s="128"/>
      <c r="HIN23" s="128"/>
      <c r="HIO23" s="128"/>
      <c r="HIP23" s="128"/>
      <c r="HIQ23" s="128"/>
      <c r="HIR23" s="128"/>
      <c r="HIS23" s="128"/>
      <c r="HIT23" s="128"/>
      <c r="HIU23" s="128"/>
      <c r="HIV23" s="128"/>
      <c r="HIW23" s="128"/>
      <c r="HIX23" s="128"/>
      <c r="HIY23" s="128"/>
      <c r="HIZ23" s="128"/>
      <c r="HJA23" s="128"/>
      <c r="HJB23" s="128"/>
      <c r="HJC23" s="128"/>
      <c r="HJD23" s="128"/>
      <c r="HJE23" s="128"/>
      <c r="HJF23" s="128"/>
      <c r="HJG23" s="128"/>
      <c r="HJH23" s="128"/>
      <c r="HJI23" s="128"/>
      <c r="HJJ23" s="128"/>
      <c r="HJK23" s="128"/>
      <c r="HJL23" s="128"/>
      <c r="HJM23" s="128"/>
      <c r="HJN23" s="128"/>
      <c r="HJO23" s="128"/>
      <c r="HJP23" s="128"/>
      <c r="HJQ23" s="128"/>
      <c r="HJR23" s="128"/>
      <c r="HJS23" s="128"/>
      <c r="HJT23" s="128"/>
      <c r="HJU23" s="128"/>
      <c r="HJV23" s="128"/>
      <c r="HJW23" s="128"/>
      <c r="HJX23" s="128"/>
      <c r="HJY23" s="128"/>
      <c r="HJZ23" s="128"/>
      <c r="HKA23" s="128"/>
      <c r="HKB23" s="128"/>
      <c r="HKC23" s="128"/>
      <c r="HKD23" s="128"/>
      <c r="HKE23" s="128"/>
      <c r="HKF23" s="128"/>
      <c r="HKG23" s="128"/>
      <c r="HKH23" s="128"/>
      <c r="HKI23" s="128"/>
      <c r="HKJ23" s="128"/>
      <c r="HKK23" s="128"/>
      <c r="HKL23" s="128"/>
      <c r="HKM23" s="128"/>
      <c r="HKN23" s="128"/>
      <c r="HKO23" s="128"/>
      <c r="HKP23" s="128"/>
      <c r="HKQ23" s="128"/>
      <c r="HKR23" s="128"/>
      <c r="HKS23" s="128"/>
      <c r="HKT23" s="128"/>
      <c r="HKU23" s="128"/>
      <c r="HKV23" s="128"/>
      <c r="HKW23" s="128"/>
      <c r="HKX23" s="128"/>
      <c r="HKY23" s="128"/>
      <c r="HKZ23" s="128"/>
      <c r="HLA23" s="128"/>
      <c r="HLB23" s="128"/>
      <c r="HLC23" s="128"/>
      <c r="HLD23" s="128"/>
      <c r="HLE23" s="128"/>
      <c r="HLF23" s="128"/>
      <c r="HLG23" s="128"/>
      <c r="HLH23" s="128"/>
      <c r="HLI23" s="128"/>
      <c r="HLJ23" s="128"/>
      <c r="HLK23" s="128"/>
      <c r="HLL23" s="128"/>
      <c r="HLM23" s="128"/>
      <c r="HLN23" s="128"/>
      <c r="HLO23" s="128"/>
      <c r="HLP23" s="128"/>
      <c r="HLQ23" s="128"/>
      <c r="HLR23" s="128"/>
      <c r="HLS23" s="128"/>
      <c r="HLT23" s="128"/>
      <c r="HLU23" s="128"/>
      <c r="HLV23" s="128"/>
      <c r="HLW23" s="128"/>
      <c r="HLX23" s="128"/>
      <c r="HLY23" s="128"/>
      <c r="HLZ23" s="128"/>
      <c r="HMA23" s="128"/>
      <c r="HMB23" s="128"/>
      <c r="HMC23" s="128"/>
      <c r="HMD23" s="128"/>
      <c r="HME23" s="128"/>
      <c r="HMF23" s="128"/>
      <c r="HMG23" s="128"/>
      <c r="HMH23" s="128"/>
      <c r="HMI23" s="128"/>
      <c r="HMJ23" s="128"/>
      <c r="HMK23" s="128"/>
      <c r="HML23" s="128"/>
      <c r="HMM23" s="128"/>
      <c r="HMN23" s="128"/>
      <c r="HMO23" s="128"/>
      <c r="HMP23" s="128"/>
      <c r="HMQ23" s="128"/>
      <c r="HMR23" s="128"/>
      <c r="HMS23" s="128"/>
      <c r="HMT23" s="128"/>
      <c r="HMU23" s="128"/>
      <c r="HMV23" s="128"/>
      <c r="HMW23" s="128"/>
      <c r="HMX23" s="128"/>
      <c r="HMY23" s="128"/>
      <c r="HMZ23" s="128"/>
      <c r="HNA23" s="128"/>
      <c r="HNB23" s="128"/>
      <c r="HNC23" s="128"/>
      <c r="HND23" s="128"/>
      <c r="HNE23" s="128"/>
      <c r="HNF23" s="128"/>
      <c r="HNG23" s="128"/>
      <c r="HNH23" s="128"/>
      <c r="HNI23" s="128"/>
      <c r="HNJ23" s="128"/>
      <c r="HNK23" s="128"/>
      <c r="HNL23" s="128"/>
      <c r="HNM23" s="128"/>
      <c r="HNN23" s="128"/>
      <c r="HNO23" s="128"/>
      <c r="HNP23" s="128"/>
      <c r="HNQ23" s="128"/>
      <c r="HNR23" s="128"/>
      <c r="HNS23" s="128"/>
      <c r="HNT23" s="128"/>
      <c r="HNU23" s="128"/>
      <c r="HNV23" s="128"/>
      <c r="HNW23" s="128"/>
      <c r="HNX23" s="128"/>
      <c r="HNY23" s="128"/>
      <c r="HNZ23" s="128"/>
      <c r="HOA23" s="128"/>
      <c r="HOB23" s="128"/>
      <c r="HOC23" s="128"/>
      <c r="HOD23" s="128"/>
      <c r="HOE23" s="128"/>
      <c r="HOF23" s="128"/>
      <c r="HOG23" s="128"/>
      <c r="HOH23" s="128"/>
      <c r="HOI23" s="128"/>
      <c r="HOJ23" s="128"/>
      <c r="HOK23" s="128"/>
      <c r="HOL23" s="128"/>
      <c r="HOM23" s="128"/>
      <c r="HON23" s="128"/>
      <c r="HOO23" s="128"/>
      <c r="HOP23" s="128"/>
      <c r="HOQ23" s="128"/>
      <c r="HOR23" s="128"/>
      <c r="HOS23" s="128"/>
      <c r="HOT23" s="128"/>
      <c r="HOU23" s="128"/>
      <c r="HOV23" s="128"/>
      <c r="HOW23" s="128"/>
      <c r="HOX23" s="128"/>
      <c r="HOY23" s="128"/>
      <c r="HOZ23" s="128"/>
      <c r="HPA23" s="128"/>
      <c r="HPB23" s="128"/>
      <c r="HPC23" s="128"/>
      <c r="HPD23" s="128"/>
      <c r="HPE23" s="128"/>
      <c r="HPF23" s="128"/>
      <c r="HPG23" s="128"/>
      <c r="HPH23" s="128"/>
      <c r="HPI23" s="128"/>
      <c r="HPJ23" s="128"/>
      <c r="HPK23" s="128"/>
      <c r="HPL23" s="128"/>
      <c r="HPM23" s="128"/>
      <c r="HPN23" s="128"/>
      <c r="HPO23" s="128"/>
      <c r="HPP23" s="128"/>
      <c r="HPQ23" s="128"/>
      <c r="HPR23" s="128"/>
      <c r="HPS23" s="128"/>
      <c r="HPT23" s="128"/>
      <c r="HPU23" s="128"/>
      <c r="HPV23" s="128"/>
      <c r="HPW23" s="128"/>
      <c r="HPX23" s="128"/>
      <c r="HPY23" s="128"/>
      <c r="HPZ23" s="128"/>
      <c r="HQA23" s="128"/>
      <c r="HQB23" s="128"/>
      <c r="HQC23" s="128"/>
      <c r="HQD23" s="128"/>
      <c r="HQE23" s="128"/>
      <c r="HQF23" s="128"/>
      <c r="HQG23" s="128"/>
      <c r="HQH23" s="128"/>
      <c r="HQI23" s="128"/>
      <c r="HQJ23" s="128"/>
      <c r="HQK23" s="128"/>
      <c r="HQL23" s="128"/>
      <c r="HQM23" s="128"/>
      <c r="HQN23" s="128"/>
      <c r="HQO23" s="128"/>
      <c r="HQP23" s="128"/>
      <c r="HQQ23" s="128"/>
      <c r="HQR23" s="128"/>
      <c r="HQS23" s="128"/>
      <c r="HQT23" s="128"/>
      <c r="HQU23" s="128"/>
      <c r="HQV23" s="128"/>
      <c r="HQW23" s="128"/>
      <c r="HQX23" s="128"/>
      <c r="HQY23" s="128"/>
      <c r="HQZ23" s="128"/>
      <c r="HRA23" s="128"/>
      <c r="HRB23" s="128"/>
      <c r="HRC23" s="128"/>
      <c r="HRD23" s="128"/>
      <c r="HRE23" s="128"/>
      <c r="HRF23" s="128"/>
      <c r="HRG23" s="128"/>
      <c r="HRH23" s="128"/>
      <c r="HRI23" s="128"/>
      <c r="HRJ23" s="128"/>
      <c r="HRK23" s="128"/>
      <c r="HRL23" s="128"/>
      <c r="HRM23" s="128"/>
      <c r="HRN23" s="128"/>
      <c r="HRO23" s="128"/>
      <c r="HRP23" s="128"/>
      <c r="HRQ23" s="128"/>
      <c r="HRR23" s="128"/>
      <c r="HRS23" s="128"/>
      <c r="HRT23" s="128"/>
      <c r="HRU23" s="128"/>
      <c r="HRV23" s="128"/>
      <c r="HRW23" s="128"/>
      <c r="HRX23" s="128"/>
      <c r="HRY23" s="128"/>
      <c r="HRZ23" s="128"/>
      <c r="HSA23" s="128"/>
      <c r="HSB23" s="128"/>
      <c r="HSC23" s="128"/>
      <c r="HSD23" s="128"/>
      <c r="HSE23" s="128"/>
      <c r="HSF23" s="128"/>
      <c r="HSG23" s="128"/>
      <c r="HSH23" s="128"/>
      <c r="HSI23" s="128"/>
      <c r="HSJ23" s="128"/>
      <c r="HSK23" s="128"/>
      <c r="HSL23" s="128"/>
      <c r="HSM23" s="128"/>
      <c r="HSN23" s="128"/>
      <c r="HSO23" s="128"/>
      <c r="HSP23" s="128"/>
      <c r="HSQ23" s="128"/>
      <c r="HSR23" s="128"/>
      <c r="HSS23" s="128"/>
      <c r="HST23" s="128"/>
      <c r="HSU23" s="128"/>
      <c r="HSV23" s="128"/>
      <c r="HSW23" s="128"/>
      <c r="HSX23" s="128"/>
      <c r="HSY23" s="128"/>
      <c r="HSZ23" s="128"/>
      <c r="HTA23" s="128"/>
      <c r="HTB23" s="128"/>
      <c r="HTC23" s="128"/>
      <c r="HTD23" s="128"/>
      <c r="HTE23" s="128"/>
      <c r="HTF23" s="128"/>
      <c r="HTG23" s="128"/>
      <c r="HTH23" s="128"/>
      <c r="HTI23" s="128"/>
      <c r="HTJ23" s="128"/>
      <c r="HTK23" s="128"/>
      <c r="HTL23" s="128"/>
      <c r="HTM23" s="128"/>
      <c r="HTN23" s="128"/>
      <c r="HTO23" s="128"/>
      <c r="HTP23" s="128"/>
      <c r="HTQ23" s="128"/>
      <c r="HTR23" s="128"/>
      <c r="HTS23" s="128"/>
      <c r="HTT23" s="128"/>
      <c r="HTU23" s="128"/>
      <c r="HTV23" s="128"/>
      <c r="HTW23" s="128"/>
      <c r="HTX23" s="128"/>
      <c r="HTY23" s="128"/>
      <c r="HTZ23" s="128"/>
      <c r="HUA23" s="128"/>
      <c r="HUB23" s="128"/>
      <c r="HUC23" s="128"/>
      <c r="HUD23" s="128"/>
      <c r="HUE23" s="128"/>
      <c r="HUF23" s="128"/>
      <c r="HUG23" s="128"/>
      <c r="HUH23" s="128"/>
      <c r="HUI23" s="128"/>
      <c r="HUJ23" s="128"/>
      <c r="HUK23" s="128"/>
      <c r="HUL23" s="128"/>
      <c r="HUM23" s="128"/>
      <c r="HUN23" s="128"/>
      <c r="HUO23" s="128"/>
      <c r="HUP23" s="128"/>
      <c r="HUQ23" s="128"/>
      <c r="HUR23" s="128"/>
      <c r="HUS23" s="128"/>
      <c r="HUT23" s="128"/>
      <c r="HUU23" s="128"/>
      <c r="HUV23" s="128"/>
      <c r="HUW23" s="128"/>
      <c r="HUX23" s="128"/>
      <c r="HUY23" s="128"/>
      <c r="HUZ23" s="128"/>
      <c r="HVA23" s="128"/>
      <c r="HVB23" s="128"/>
      <c r="HVC23" s="128"/>
      <c r="HVD23" s="128"/>
      <c r="HVE23" s="128"/>
      <c r="HVF23" s="128"/>
      <c r="HVG23" s="128"/>
      <c r="HVH23" s="128"/>
      <c r="HVI23" s="128"/>
      <c r="HVJ23" s="128"/>
      <c r="HVK23" s="128"/>
      <c r="HVL23" s="128"/>
      <c r="HVM23" s="128"/>
      <c r="HVN23" s="128"/>
      <c r="HVO23" s="128"/>
      <c r="HVP23" s="128"/>
      <c r="HVQ23" s="128"/>
      <c r="HVR23" s="128"/>
      <c r="HVS23" s="128"/>
      <c r="HVT23" s="128"/>
      <c r="HVU23" s="128"/>
      <c r="HVV23" s="128"/>
      <c r="HVW23" s="128"/>
      <c r="HVX23" s="128"/>
      <c r="HVY23" s="128"/>
      <c r="HVZ23" s="128"/>
      <c r="HWA23" s="128"/>
      <c r="HWB23" s="128"/>
      <c r="HWC23" s="128"/>
      <c r="HWD23" s="128"/>
      <c r="HWE23" s="128"/>
      <c r="HWF23" s="128"/>
      <c r="HWG23" s="128"/>
      <c r="HWH23" s="128"/>
      <c r="HWI23" s="128"/>
      <c r="HWJ23" s="128"/>
      <c r="HWK23" s="128"/>
      <c r="HWL23" s="128"/>
      <c r="HWM23" s="128"/>
      <c r="HWN23" s="128"/>
      <c r="HWO23" s="128"/>
      <c r="HWP23" s="128"/>
      <c r="HWQ23" s="128"/>
      <c r="HWR23" s="128"/>
      <c r="HWS23" s="128"/>
      <c r="HWT23" s="128"/>
      <c r="HWU23" s="128"/>
      <c r="HWV23" s="128"/>
      <c r="HWW23" s="128"/>
      <c r="HWX23" s="128"/>
      <c r="HWY23" s="128"/>
      <c r="HWZ23" s="128"/>
      <c r="HXA23" s="128"/>
      <c r="HXB23" s="128"/>
      <c r="HXC23" s="128"/>
      <c r="HXD23" s="128"/>
      <c r="HXE23" s="128"/>
      <c r="HXF23" s="128"/>
      <c r="HXG23" s="128"/>
      <c r="HXH23" s="128"/>
      <c r="HXI23" s="128"/>
      <c r="HXJ23" s="128"/>
      <c r="HXK23" s="128"/>
      <c r="HXL23" s="128"/>
      <c r="HXM23" s="128"/>
      <c r="HXN23" s="128"/>
      <c r="HXO23" s="128"/>
      <c r="HXP23" s="128"/>
      <c r="HXQ23" s="128"/>
      <c r="HXR23" s="128"/>
      <c r="HXS23" s="128"/>
      <c r="HXT23" s="128"/>
      <c r="HXU23" s="128"/>
      <c r="HXV23" s="128"/>
      <c r="HXW23" s="128"/>
      <c r="HXX23" s="128"/>
      <c r="HXY23" s="128"/>
      <c r="HXZ23" s="128"/>
      <c r="HYA23" s="128"/>
      <c r="HYB23" s="128"/>
      <c r="HYC23" s="128"/>
      <c r="HYD23" s="128"/>
      <c r="HYE23" s="128"/>
      <c r="HYF23" s="128"/>
      <c r="HYG23" s="128"/>
      <c r="HYH23" s="128"/>
      <c r="HYI23" s="128"/>
      <c r="HYJ23" s="128"/>
      <c r="HYK23" s="128"/>
      <c r="HYL23" s="128"/>
      <c r="HYM23" s="128"/>
      <c r="HYN23" s="128"/>
      <c r="HYO23" s="128"/>
      <c r="HYP23" s="128"/>
      <c r="HYQ23" s="128"/>
      <c r="HYR23" s="128"/>
      <c r="HYS23" s="128"/>
      <c r="HYT23" s="128"/>
      <c r="HYU23" s="128"/>
      <c r="HYV23" s="128"/>
      <c r="HYW23" s="128"/>
      <c r="HYX23" s="128"/>
      <c r="HYY23" s="128"/>
      <c r="HYZ23" s="128"/>
      <c r="HZA23" s="128"/>
      <c r="HZB23" s="128"/>
      <c r="HZC23" s="128"/>
      <c r="HZD23" s="128"/>
      <c r="HZE23" s="128"/>
      <c r="HZF23" s="128"/>
      <c r="HZG23" s="128"/>
      <c r="HZH23" s="128"/>
      <c r="HZI23" s="128"/>
      <c r="HZJ23" s="128"/>
      <c r="HZK23" s="128"/>
      <c r="HZL23" s="128"/>
      <c r="HZM23" s="128"/>
      <c r="HZN23" s="128"/>
      <c r="HZO23" s="128"/>
      <c r="HZP23" s="128"/>
      <c r="HZQ23" s="128"/>
      <c r="HZR23" s="128"/>
      <c r="HZS23" s="128"/>
      <c r="HZT23" s="128"/>
      <c r="HZU23" s="128"/>
      <c r="HZV23" s="128"/>
      <c r="HZW23" s="128"/>
      <c r="HZX23" s="128"/>
      <c r="HZY23" s="128"/>
      <c r="HZZ23" s="128"/>
      <c r="IAA23" s="128"/>
      <c r="IAB23" s="128"/>
      <c r="IAC23" s="128"/>
      <c r="IAD23" s="128"/>
      <c r="IAE23" s="128"/>
      <c r="IAF23" s="128"/>
      <c r="IAG23" s="128"/>
      <c r="IAH23" s="128"/>
      <c r="IAI23" s="128"/>
      <c r="IAJ23" s="128"/>
      <c r="IAK23" s="128"/>
      <c r="IAL23" s="128"/>
      <c r="IAM23" s="128"/>
      <c r="IAN23" s="128"/>
      <c r="IAO23" s="128"/>
      <c r="IAP23" s="128"/>
      <c r="IAQ23" s="128"/>
      <c r="IAR23" s="128"/>
      <c r="IAS23" s="128"/>
      <c r="IAT23" s="128"/>
      <c r="IAU23" s="128"/>
      <c r="IAV23" s="128"/>
      <c r="IAW23" s="128"/>
      <c r="IAX23" s="128"/>
      <c r="IAY23" s="128"/>
      <c r="IAZ23" s="128"/>
      <c r="IBA23" s="128"/>
      <c r="IBB23" s="128"/>
      <c r="IBC23" s="128"/>
      <c r="IBD23" s="128"/>
      <c r="IBE23" s="128"/>
      <c r="IBF23" s="128"/>
      <c r="IBG23" s="128"/>
      <c r="IBH23" s="128"/>
      <c r="IBI23" s="128"/>
      <c r="IBJ23" s="128"/>
      <c r="IBK23" s="128"/>
      <c r="IBL23" s="128"/>
      <c r="IBM23" s="128"/>
      <c r="IBN23" s="128"/>
      <c r="IBO23" s="128"/>
      <c r="IBP23" s="128"/>
      <c r="IBQ23" s="128"/>
      <c r="IBR23" s="128"/>
      <c r="IBS23" s="128"/>
      <c r="IBT23" s="128"/>
      <c r="IBU23" s="128"/>
      <c r="IBV23" s="128"/>
      <c r="IBW23" s="128"/>
      <c r="IBX23" s="128"/>
      <c r="IBY23" s="128"/>
      <c r="IBZ23" s="128"/>
      <c r="ICA23" s="128"/>
      <c r="ICB23" s="128"/>
      <c r="ICC23" s="128"/>
      <c r="ICD23" s="128"/>
      <c r="ICE23" s="128"/>
      <c r="ICF23" s="128"/>
      <c r="ICG23" s="128"/>
      <c r="ICH23" s="128"/>
      <c r="ICI23" s="128"/>
      <c r="ICJ23" s="128"/>
      <c r="ICK23" s="128"/>
      <c r="ICL23" s="128"/>
      <c r="ICM23" s="128"/>
      <c r="ICN23" s="128"/>
      <c r="ICO23" s="128"/>
      <c r="ICP23" s="128"/>
      <c r="ICQ23" s="128"/>
      <c r="ICR23" s="128"/>
      <c r="ICS23" s="128"/>
      <c r="ICT23" s="128"/>
      <c r="ICU23" s="128"/>
      <c r="ICV23" s="128"/>
      <c r="ICW23" s="128"/>
      <c r="ICX23" s="128"/>
      <c r="ICY23" s="128"/>
      <c r="ICZ23" s="128"/>
      <c r="IDA23" s="128"/>
      <c r="IDB23" s="128"/>
      <c r="IDC23" s="128"/>
      <c r="IDD23" s="128"/>
      <c r="IDE23" s="128"/>
      <c r="IDF23" s="128"/>
      <c r="IDG23" s="128"/>
      <c r="IDH23" s="128"/>
      <c r="IDI23" s="128"/>
      <c r="IDJ23" s="128"/>
      <c r="IDK23" s="128"/>
      <c r="IDL23" s="128"/>
      <c r="IDM23" s="128"/>
      <c r="IDN23" s="128"/>
      <c r="IDO23" s="128"/>
      <c r="IDP23" s="128"/>
      <c r="IDQ23" s="128"/>
      <c r="IDR23" s="128"/>
      <c r="IDS23" s="128"/>
      <c r="IDT23" s="128"/>
      <c r="IDU23" s="128"/>
      <c r="IDV23" s="128"/>
      <c r="IDW23" s="128"/>
      <c r="IDX23" s="128"/>
      <c r="IDY23" s="128"/>
      <c r="IDZ23" s="128"/>
      <c r="IEA23" s="128"/>
      <c r="IEB23" s="128"/>
      <c r="IEC23" s="128"/>
      <c r="IED23" s="128"/>
      <c r="IEE23" s="128"/>
      <c r="IEF23" s="128"/>
      <c r="IEG23" s="128"/>
      <c r="IEH23" s="128"/>
      <c r="IEI23" s="128"/>
      <c r="IEJ23" s="128"/>
      <c r="IEK23" s="128"/>
      <c r="IEL23" s="128"/>
      <c r="IEM23" s="128"/>
      <c r="IEN23" s="128"/>
      <c r="IEO23" s="128"/>
      <c r="IEP23" s="128"/>
      <c r="IEQ23" s="128"/>
      <c r="IER23" s="128"/>
      <c r="IES23" s="128"/>
      <c r="IET23" s="128"/>
      <c r="IEU23" s="128"/>
      <c r="IEV23" s="128"/>
      <c r="IEW23" s="128"/>
      <c r="IEX23" s="128"/>
      <c r="IEY23" s="128"/>
      <c r="IEZ23" s="128"/>
      <c r="IFA23" s="128"/>
      <c r="IFB23" s="128"/>
      <c r="IFC23" s="128"/>
      <c r="IFD23" s="128"/>
      <c r="IFE23" s="128"/>
      <c r="IFF23" s="128"/>
      <c r="IFG23" s="128"/>
      <c r="IFH23" s="128"/>
      <c r="IFI23" s="128"/>
      <c r="IFJ23" s="128"/>
      <c r="IFK23" s="128"/>
      <c r="IFL23" s="128"/>
      <c r="IFM23" s="128"/>
      <c r="IFN23" s="128"/>
      <c r="IFO23" s="128"/>
      <c r="IFP23" s="128"/>
      <c r="IFQ23" s="128"/>
      <c r="IFR23" s="128"/>
      <c r="IFS23" s="128"/>
      <c r="IFT23" s="128"/>
      <c r="IFU23" s="128"/>
      <c r="IFV23" s="128"/>
      <c r="IFW23" s="128"/>
      <c r="IFX23" s="128"/>
      <c r="IFY23" s="128"/>
      <c r="IFZ23" s="128"/>
      <c r="IGA23" s="128"/>
      <c r="IGB23" s="128"/>
      <c r="IGC23" s="128"/>
      <c r="IGD23" s="128"/>
      <c r="IGE23" s="128"/>
      <c r="IGF23" s="128"/>
      <c r="IGG23" s="128"/>
      <c r="IGH23" s="128"/>
      <c r="IGI23" s="128"/>
      <c r="IGJ23" s="128"/>
      <c r="IGK23" s="128"/>
      <c r="IGL23" s="128"/>
      <c r="IGM23" s="128"/>
      <c r="IGN23" s="128"/>
      <c r="IGO23" s="128"/>
      <c r="IGP23" s="128"/>
      <c r="IGQ23" s="128"/>
      <c r="IGR23" s="128"/>
      <c r="IGS23" s="128"/>
      <c r="IGT23" s="128"/>
      <c r="IGU23" s="128"/>
      <c r="IGV23" s="128"/>
      <c r="IGW23" s="128"/>
      <c r="IGX23" s="128"/>
      <c r="IGY23" s="128"/>
      <c r="IGZ23" s="128"/>
      <c r="IHA23" s="128"/>
      <c r="IHB23" s="128"/>
      <c r="IHC23" s="128"/>
      <c r="IHD23" s="128"/>
      <c r="IHE23" s="128"/>
      <c r="IHF23" s="128"/>
      <c r="IHG23" s="128"/>
      <c r="IHH23" s="128"/>
      <c r="IHI23" s="128"/>
      <c r="IHJ23" s="128"/>
      <c r="IHK23" s="128"/>
      <c r="IHL23" s="128"/>
      <c r="IHM23" s="128"/>
      <c r="IHN23" s="128"/>
      <c r="IHO23" s="128"/>
      <c r="IHP23" s="128"/>
      <c r="IHQ23" s="128"/>
      <c r="IHR23" s="128"/>
      <c r="IHS23" s="128"/>
      <c r="IHT23" s="128"/>
      <c r="IHU23" s="128"/>
      <c r="IHV23" s="128"/>
      <c r="IHW23" s="128"/>
      <c r="IHX23" s="128"/>
      <c r="IHY23" s="128"/>
      <c r="IHZ23" s="128"/>
      <c r="IIA23" s="128"/>
      <c r="IIB23" s="128"/>
      <c r="IIC23" s="128"/>
      <c r="IID23" s="128"/>
      <c r="IIE23" s="128"/>
      <c r="IIF23" s="128"/>
      <c r="IIG23" s="128"/>
      <c r="IIH23" s="128"/>
      <c r="III23" s="128"/>
      <c r="IIJ23" s="128"/>
      <c r="IIK23" s="128"/>
      <c r="IIL23" s="128"/>
      <c r="IIM23" s="128"/>
      <c r="IIN23" s="128"/>
      <c r="IIO23" s="128"/>
      <c r="IIP23" s="128"/>
      <c r="IIQ23" s="128"/>
      <c r="IIR23" s="128"/>
      <c r="IIS23" s="128"/>
      <c r="IIT23" s="128"/>
      <c r="IIU23" s="128"/>
      <c r="IIV23" s="128"/>
      <c r="IIW23" s="128"/>
      <c r="IIX23" s="128"/>
      <c r="IIY23" s="128"/>
      <c r="IIZ23" s="128"/>
      <c r="IJA23" s="128"/>
      <c r="IJB23" s="128"/>
      <c r="IJC23" s="128"/>
      <c r="IJD23" s="128"/>
      <c r="IJE23" s="128"/>
      <c r="IJF23" s="128"/>
      <c r="IJG23" s="128"/>
      <c r="IJH23" s="128"/>
      <c r="IJI23" s="128"/>
      <c r="IJJ23" s="128"/>
      <c r="IJK23" s="128"/>
      <c r="IJL23" s="128"/>
      <c r="IJM23" s="128"/>
      <c r="IJN23" s="128"/>
      <c r="IJO23" s="128"/>
      <c r="IJP23" s="128"/>
      <c r="IJQ23" s="128"/>
      <c r="IJR23" s="128"/>
      <c r="IJS23" s="128"/>
      <c r="IJT23" s="128"/>
      <c r="IJU23" s="128"/>
      <c r="IJV23" s="128"/>
      <c r="IJW23" s="128"/>
      <c r="IJX23" s="128"/>
      <c r="IJY23" s="128"/>
      <c r="IJZ23" s="128"/>
      <c r="IKA23" s="128"/>
      <c r="IKB23" s="128"/>
      <c r="IKC23" s="128"/>
      <c r="IKD23" s="128"/>
      <c r="IKE23" s="128"/>
      <c r="IKF23" s="128"/>
      <c r="IKG23" s="128"/>
      <c r="IKH23" s="128"/>
      <c r="IKI23" s="128"/>
      <c r="IKJ23" s="128"/>
      <c r="IKK23" s="128"/>
      <c r="IKL23" s="128"/>
      <c r="IKM23" s="128"/>
      <c r="IKN23" s="128"/>
      <c r="IKO23" s="128"/>
      <c r="IKP23" s="128"/>
      <c r="IKQ23" s="128"/>
      <c r="IKR23" s="128"/>
      <c r="IKS23" s="128"/>
      <c r="IKT23" s="128"/>
      <c r="IKU23" s="128"/>
      <c r="IKV23" s="128"/>
      <c r="IKW23" s="128"/>
      <c r="IKX23" s="128"/>
      <c r="IKY23" s="128"/>
      <c r="IKZ23" s="128"/>
      <c r="ILA23" s="128"/>
      <c r="ILB23" s="128"/>
      <c r="ILC23" s="128"/>
      <c r="ILD23" s="128"/>
      <c r="ILE23" s="128"/>
      <c r="ILF23" s="128"/>
      <c r="ILG23" s="128"/>
      <c r="ILH23" s="128"/>
      <c r="ILI23" s="128"/>
      <c r="ILJ23" s="128"/>
      <c r="ILK23" s="128"/>
      <c r="ILL23" s="128"/>
      <c r="ILM23" s="128"/>
      <c r="ILN23" s="128"/>
      <c r="ILO23" s="128"/>
      <c r="ILP23" s="128"/>
      <c r="ILQ23" s="128"/>
      <c r="ILR23" s="128"/>
      <c r="ILS23" s="128"/>
      <c r="ILT23" s="128"/>
      <c r="ILU23" s="128"/>
      <c r="ILV23" s="128"/>
      <c r="ILW23" s="128"/>
      <c r="ILX23" s="128"/>
      <c r="ILY23" s="128"/>
      <c r="ILZ23" s="128"/>
      <c r="IMA23" s="128"/>
      <c r="IMB23" s="128"/>
      <c r="IMC23" s="128"/>
      <c r="IMD23" s="128"/>
      <c r="IME23" s="128"/>
      <c r="IMF23" s="128"/>
      <c r="IMG23" s="128"/>
      <c r="IMH23" s="128"/>
      <c r="IMI23" s="128"/>
      <c r="IMJ23" s="128"/>
      <c r="IMK23" s="128"/>
      <c r="IML23" s="128"/>
      <c r="IMM23" s="128"/>
      <c r="IMN23" s="128"/>
      <c r="IMO23" s="128"/>
      <c r="IMP23" s="128"/>
      <c r="IMQ23" s="128"/>
      <c r="IMR23" s="128"/>
      <c r="IMS23" s="128"/>
      <c r="IMT23" s="128"/>
      <c r="IMU23" s="128"/>
      <c r="IMV23" s="128"/>
      <c r="IMW23" s="128"/>
      <c r="IMX23" s="128"/>
      <c r="IMY23" s="128"/>
      <c r="IMZ23" s="128"/>
      <c r="INA23" s="128"/>
      <c r="INB23" s="128"/>
      <c r="INC23" s="128"/>
      <c r="IND23" s="128"/>
      <c r="INE23" s="128"/>
      <c r="INF23" s="128"/>
      <c r="ING23" s="128"/>
      <c r="INH23" s="128"/>
      <c r="INI23" s="128"/>
      <c r="INJ23" s="128"/>
      <c r="INK23" s="128"/>
      <c r="INL23" s="128"/>
      <c r="INM23" s="128"/>
      <c r="INN23" s="128"/>
      <c r="INO23" s="128"/>
      <c r="INP23" s="128"/>
      <c r="INQ23" s="128"/>
      <c r="INR23" s="128"/>
      <c r="INS23" s="128"/>
      <c r="INT23" s="128"/>
      <c r="INU23" s="128"/>
      <c r="INV23" s="128"/>
      <c r="INW23" s="128"/>
      <c r="INX23" s="128"/>
      <c r="INY23" s="128"/>
      <c r="INZ23" s="128"/>
      <c r="IOA23" s="128"/>
      <c r="IOB23" s="128"/>
      <c r="IOC23" s="128"/>
      <c r="IOD23" s="128"/>
      <c r="IOE23" s="128"/>
      <c r="IOF23" s="128"/>
      <c r="IOG23" s="128"/>
      <c r="IOH23" s="128"/>
      <c r="IOI23" s="128"/>
      <c r="IOJ23" s="128"/>
      <c r="IOK23" s="128"/>
      <c r="IOL23" s="128"/>
      <c r="IOM23" s="128"/>
      <c r="ION23" s="128"/>
      <c r="IOO23" s="128"/>
      <c r="IOP23" s="128"/>
      <c r="IOQ23" s="128"/>
      <c r="IOR23" s="128"/>
      <c r="IOS23" s="128"/>
      <c r="IOT23" s="128"/>
      <c r="IOU23" s="128"/>
      <c r="IOV23" s="128"/>
      <c r="IOW23" s="128"/>
      <c r="IOX23" s="128"/>
      <c r="IOY23" s="128"/>
      <c r="IOZ23" s="128"/>
      <c r="IPA23" s="128"/>
      <c r="IPB23" s="128"/>
      <c r="IPC23" s="128"/>
      <c r="IPD23" s="128"/>
      <c r="IPE23" s="128"/>
      <c r="IPF23" s="128"/>
      <c r="IPG23" s="128"/>
      <c r="IPH23" s="128"/>
      <c r="IPI23" s="128"/>
      <c r="IPJ23" s="128"/>
      <c r="IPK23" s="128"/>
      <c r="IPL23" s="128"/>
      <c r="IPM23" s="128"/>
      <c r="IPN23" s="128"/>
      <c r="IPO23" s="128"/>
      <c r="IPP23" s="128"/>
      <c r="IPQ23" s="128"/>
      <c r="IPR23" s="128"/>
      <c r="IPS23" s="128"/>
      <c r="IPT23" s="128"/>
      <c r="IPU23" s="128"/>
      <c r="IPV23" s="128"/>
      <c r="IPW23" s="128"/>
      <c r="IPX23" s="128"/>
      <c r="IPY23" s="128"/>
      <c r="IPZ23" s="128"/>
      <c r="IQA23" s="128"/>
      <c r="IQB23" s="128"/>
      <c r="IQC23" s="128"/>
      <c r="IQD23" s="128"/>
      <c r="IQE23" s="128"/>
      <c r="IQF23" s="128"/>
      <c r="IQG23" s="128"/>
      <c r="IQH23" s="128"/>
      <c r="IQI23" s="128"/>
      <c r="IQJ23" s="128"/>
      <c r="IQK23" s="128"/>
      <c r="IQL23" s="128"/>
      <c r="IQM23" s="128"/>
      <c r="IQN23" s="128"/>
      <c r="IQO23" s="128"/>
      <c r="IQP23" s="128"/>
      <c r="IQQ23" s="128"/>
      <c r="IQR23" s="128"/>
      <c r="IQS23" s="128"/>
      <c r="IQT23" s="128"/>
      <c r="IQU23" s="128"/>
      <c r="IQV23" s="128"/>
      <c r="IQW23" s="128"/>
      <c r="IQX23" s="128"/>
      <c r="IQY23" s="128"/>
      <c r="IQZ23" s="128"/>
      <c r="IRA23" s="128"/>
      <c r="IRB23" s="128"/>
      <c r="IRC23" s="128"/>
      <c r="IRD23" s="128"/>
      <c r="IRE23" s="128"/>
      <c r="IRF23" s="128"/>
      <c r="IRG23" s="128"/>
      <c r="IRH23" s="128"/>
      <c r="IRI23" s="128"/>
      <c r="IRJ23" s="128"/>
      <c r="IRK23" s="128"/>
      <c r="IRL23" s="128"/>
      <c r="IRM23" s="128"/>
      <c r="IRN23" s="128"/>
      <c r="IRO23" s="128"/>
      <c r="IRP23" s="128"/>
      <c r="IRQ23" s="128"/>
      <c r="IRR23" s="128"/>
      <c r="IRS23" s="128"/>
      <c r="IRT23" s="128"/>
      <c r="IRU23" s="128"/>
      <c r="IRV23" s="128"/>
      <c r="IRW23" s="128"/>
      <c r="IRX23" s="128"/>
      <c r="IRY23" s="128"/>
      <c r="IRZ23" s="128"/>
      <c r="ISA23" s="128"/>
      <c r="ISB23" s="128"/>
      <c r="ISC23" s="128"/>
      <c r="ISD23" s="128"/>
      <c r="ISE23" s="128"/>
      <c r="ISF23" s="128"/>
      <c r="ISG23" s="128"/>
      <c r="ISH23" s="128"/>
      <c r="ISI23" s="128"/>
      <c r="ISJ23" s="128"/>
      <c r="ISK23" s="128"/>
      <c r="ISL23" s="128"/>
      <c r="ISM23" s="128"/>
      <c r="ISN23" s="128"/>
      <c r="ISO23" s="128"/>
      <c r="ISP23" s="128"/>
      <c r="ISQ23" s="128"/>
      <c r="ISR23" s="128"/>
      <c r="ISS23" s="128"/>
      <c r="IST23" s="128"/>
      <c r="ISU23" s="128"/>
      <c r="ISV23" s="128"/>
      <c r="ISW23" s="128"/>
      <c r="ISX23" s="128"/>
      <c r="ISY23" s="128"/>
      <c r="ISZ23" s="128"/>
      <c r="ITA23" s="128"/>
      <c r="ITB23" s="128"/>
      <c r="ITC23" s="128"/>
      <c r="ITD23" s="128"/>
      <c r="ITE23" s="128"/>
      <c r="ITF23" s="128"/>
      <c r="ITG23" s="128"/>
      <c r="ITH23" s="128"/>
      <c r="ITI23" s="128"/>
      <c r="ITJ23" s="128"/>
      <c r="ITK23" s="128"/>
      <c r="ITL23" s="128"/>
      <c r="ITM23" s="128"/>
      <c r="ITN23" s="128"/>
      <c r="ITO23" s="128"/>
      <c r="ITP23" s="128"/>
      <c r="ITQ23" s="128"/>
      <c r="ITR23" s="128"/>
      <c r="ITS23" s="128"/>
      <c r="ITT23" s="128"/>
      <c r="ITU23" s="128"/>
      <c r="ITV23" s="128"/>
      <c r="ITW23" s="128"/>
      <c r="ITX23" s="128"/>
      <c r="ITY23" s="128"/>
      <c r="ITZ23" s="128"/>
      <c r="IUA23" s="128"/>
      <c r="IUB23" s="128"/>
      <c r="IUC23" s="128"/>
      <c r="IUD23" s="128"/>
      <c r="IUE23" s="128"/>
      <c r="IUF23" s="128"/>
      <c r="IUG23" s="128"/>
      <c r="IUH23" s="128"/>
      <c r="IUI23" s="128"/>
      <c r="IUJ23" s="128"/>
      <c r="IUK23" s="128"/>
      <c r="IUL23" s="128"/>
      <c r="IUM23" s="128"/>
      <c r="IUN23" s="128"/>
      <c r="IUO23" s="128"/>
      <c r="IUP23" s="128"/>
      <c r="IUQ23" s="128"/>
      <c r="IUR23" s="128"/>
      <c r="IUS23" s="128"/>
      <c r="IUT23" s="128"/>
      <c r="IUU23" s="128"/>
      <c r="IUV23" s="128"/>
      <c r="IUW23" s="128"/>
      <c r="IUX23" s="128"/>
      <c r="IUY23" s="128"/>
      <c r="IUZ23" s="128"/>
      <c r="IVA23" s="128"/>
      <c r="IVB23" s="128"/>
      <c r="IVC23" s="128"/>
      <c r="IVD23" s="128"/>
      <c r="IVE23" s="128"/>
      <c r="IVF23" s="128"/>
      <c r="IVG23" s="128"/>
      <c r="IVH23" s="128"/>
      <c r="IVI23" s="128"/>
      <c r="IVJ23" s="128"/>
      <c r="IVK23" s="128"/>
      <c r="IVL23" s="128"/>
      <c r="IVM23" s="128"/>
      <c r="IVN23" s="128"/>
      <c r="IVO23" s="128"/>
      <c r="IVP23" s="128"/>
      <c r="IVQ23" s="128"/>
      <c r="IVR23" s="128"/>
      <c r="IVS23" s="128"/>
      <c r="IVT23" s="128"/>
      <c r="IVU23" s="128"/>
      <c r="IVV23" s="128"/>
      <c r="IVW23" s="128"/>
      <c r="IVX23" s="128"/>
      <c r="IVY23" s="128"/>
      <c r="IVZ23" s="128"/>
      <c r="IWA23" s="128"/>
      <c r="IWB23" s="128"/>
      <c r="IWC23" s="128"/>
      <c r="IWD23" s="128"/>
      <c r="IWE23" s="128"/>
      <c r="IWF23" s="128"/>
      <c r="IWG23" s="128"/>
      <c r="IWH23" s="128"/>
      <c r="IWI23" s="128"/>
      <c r="IWJ23" s="128"/>
      <c r="IWK23" s="128"/>
      <c r="IWL23" s="128"/>
      <c r="IWM23" s="128"/>
      <c r="IWN23" s="128"/>
      <c r="IWO23" s="128"/>
      <c r="IWP23" s="128"/>
      <c r="IWQ23" s="128"/>
      <c r="IWR23" s="128"/>
      <c r="IWS23" s="128"/>
      <c r="IWT23" s="128"/>
      <c r="IWU23" s="128"/>
      <c r="IWV23" s="128"/>
      <c r="IWW23" s="128"/>
      <c r="IWX23" s="128"/>
      <c r="IWY23" s="128"/>
      <c r="IWZ23" s="128"/>
      <c r="IXA23" s="128"/>
      <c r="IXB23" s="128"/>
      <c r="IXC23" s="128"/>
      <c r="IXD23" s="128"/>
      <c r="IXE23" s="128"/>
      <c r="IXF23" s="128"/>
      <c r="IXG23" s="128"/>
      <c r="IXH23" s="128"/>
      <c r="IXI23" s="128"/>
      <c r="IXJ23" s="128"/>
      <c r="IXK23" s="128"/>
      <c r="IXL23" s="128"/>
      <c r="IXM23" s="128"/>
      <c r="IXN23" s="128"/>
      <c r="IXO23" s="128"/>
      <c r="IXP23" s="128"/>
      <c r="IXQ23" s="128"/>
      <c r="IXR23" s="128"/>
      <c r="IXS23" s="128"/>
      <c r="IXT23" s="128"/>
      <c r="IXU23" s="128"/>
      <c r="IXV23" s="128"/>
      <c r="IXW23" s="128"/>
      <c r="IXX23" s="128"/>
      <c r="IXY23" s="128"/>
      <c r="IXZ23" s="128"/>
      <c r="IYA23" s="128"/>
      <c r="IYB23" s="128"/>
      <c r="IYC23" s="128"/>
      <c r="IYD23" s="128"/>
      <c r="IYE23" s="128"/>
      <c r="IYF23" s="128"/>
      <c r="IYG23" s="128"/>
      <c r="IYH23" s="128"/>
      <c r="IYI23" s="128"/>
      <c r="IYJ23" s="128"/>
      <c r="IYK23" s="128"/>
      <c r="IYL23" s="128"/>
      <c r="IYM23" s="128"/>
      <c r="IYN23" s="128"/>
      <c r="IYO23" s="128"/>
      <c r="IYP23" s="128"/>
      <c r="IYQ23" s="128"/>
      <c r="IYR23" s="128"/>
      <c r="IYS23" s="128"/>
      <c r="IYT23" s="128"/>
      <c r="IYU23" s="128"/>
      <c r="IYV23" s="128"/>
      <c r="IYW23" s="128"/>
      <c r="IYX23" s="128"/>
      <c r="IYY23" s="128"/>
      <c r="IYZ23" s="128"/>
      <c r="IZA23" s="128"/>
      <c r="IZB23" s="128"/>
      <c r="IZC23" s="128"/>
      <c r="IZD23" s="128"/>
      <c r="IZE23" s="128"/>
      <c r="IZF23" s="128"/>
      <c r="IZG23" s="128"/>
      <c r="IZH23" s="128"/>
      <c r="IZI23" s="128"/>
      <c r="IZJ23" s="128"/>
      <c r="IZK23" s="128"/>
      <c r="IZL23" s="128"/>
      <c r="IZM23" s="128"/>
      <c r="IZN23" s="128"/>
      <c r="IZO23" s="128"/>
      <c r="IZP23" s="128"/>
      <c r="IZQ23" s="128"/>
      <c r="IZR23" s="128"/>
      <c r="IZS23" s="128"/>
      <c r="IZT23" s="128"/>
      <c r="IZU23" s="128"/>
      <c r="IZV23" s="128"/>
      <c r="IZW23" s="128"/>
      <c r="IZX23" s="128"/>
      <c r="IZY23" s="128"/>
      <c r="IZZ23" s="128"/>
      <c r="JAA23" s="128"/>
      <c r="JAB23" s="128"/>
      <c r="JAC23" s="128"/>
      <c r="JAD23" s="128"/>
      <c r="JAE23" s="128"/>
      <c r="JAF23" s="128"/>
      <c r="JAG23" s="128"/>
      <c r="JAH23" s="128"/>
      <c r="JAI23" s="128"/>
      <c r="JAJ23" s="128"/>
      <c r="JAK23" s="128"/>
      <c r="JAL23" s="128"/>
      <c r="JAM23" s="128"/>
      <c r="JAN23" s="128"/>
      <c r="JAO23" s="128"/>
      <c r="JAP23" s="128"/>
      <c r="JAQ23" s="128"/>
      <c r="JAR23" s="128"/>
      <c r="JAS23" s="128"/>
      <c r="JAT23" s="128"/>
      <c r="JAU23" s="128"/>
      <c r="JAV23" s="128"/>
      <c r="JAW23" s="128"/>
      <c r="JAX23" s="128"/>
      <c r="JAY23" s="128"/>
      <c r="JAZ23" s="128"/>
      <c r="JBA23" s="128"/>
      <c r="JBB23" s="128"/>
      <c r="JBC23" s="128"/>
      <c r="JBD23" s="128"/>
      <c r="JBE23" s="128"/>
      <c r="JBF23" s="128"/>
      <c r="JBG23" s="128"/>
      <c r="JBH23" s="128"/>
      <c r="JBI23" s="128"/>
      <c r="JBJ23" s="128"/>
      <c r="JBK23" s="128"/>
      <c r="JBL23" s="128"/>
      <c r="JBM23" s="128"/>
      <c r="JBN23" s="128"/>
      <c r="JBO23" s="128"/>
      <c r="JBP23" s="128"/>
      <c r="JBQ23" s="128"/>
      <c r="JBR23" s="128"/>
      <c r="JBS23" s="128"/>
      <c r="JBT23" s="128"/>
      <c r="JBU23" s="128"/>
      <c r="JBV23" s="128"/>
      <c r="JBW23" s="128"/>
      <c r="JBX23" s="128"/>
      <c r="JBY23" s="128"/>
      <c r="JBZ23" s="128"/>
      <c r="JCA23" s="128"/>
      <c r="JCB23" s="128"/>
      <c r="JCC23" s="128"/>
      <c r="JCD23" s="128"/>
      <c r="JCE23" s="128"/>
      <c r="JCF23" s="128"/>
      <c r="JCG23" s="128"/>
      <c r="JCH23" s="128"/>
      <c r="JCI23" s="128"/>
      <c r="JCJ23" s="128"/>
      <c r="JCK23" s="128"/>
      <c r="JCL23" s="128"/>
      <c r="JCM23" s="128"/>
      <c r="JCN23" s="128"/>
      <c r="JCO23" s="128"/>
      <c r="JCP23" s="128"/>
      <c r="JCQ23" s="128"/>
      <c r="JCR23" s="128"/>
      <c r="JCS23" s="128"/>
      <c r="JCT23" s="128"/>
      <c r="JCU23" s="128"/>
      <c r="JCV23" s="128"/>
      <c r="JCW23" s="128"/>
      <c r="JCX23" s="128"/>
      <c r="JCY23" s="128"/>
      <c r="JCZ23" s="128"/>
      <c r="JDA23" s="128"/>
      <c r="JDB23" s="128"/>
      <c r="JDC23" s="128"/>
      <c r="JDD23" s="128"/>
      <c r="JDE23" s="128"/>
      <c r="JDF23" s="128"/>
      <c r="JDG23" s="128"/>
      <c r="JDH23" s="128"/>
      <c r="JDI23" s="128"/>
      <c r="JDJ23" s="128"/>
      <c r="JDK23" s="128"/>
      <c r="JDL23" s="128"/>
      <c r="JDM23" s="128"/>
      <c r="JDN23" s="128"/>
      <c r="JDO23" s="128"/>
      <c r="JDP23" s="128"/>
      <c r="JDQ23" s="128"/>
      <c r="JDR23" s="128"/>
      <c r="JDS23" s="128"/>
      <c r="JDT23" s="128"/>
      <c r="JDU23" s="128"/>
      <c r="JDV23" s="128"/>
      <c r="JDW23" s="128"/>
      <c r="JDX23" s="128"/>
      <c r="JDY23" s="128"/>
      <c r="JDZ23" s="128"/>
      <c r="JEA23" s="128"/>
      <c r="JEB23" s="128"/>
      <c r="JEC23" s="128"/>
      <c r="JED23" s="128"/>
      <c r="JEE23" s="128"/>
      <c r="JEF23" s="128"/>
      <c r="JEG23" s="128"/>
      <c r="JEH23" s="128"/>
      <c r="JEI23" s="128"/>
      <c r="JEJ23" s="128"/>
      <c r="JEK23" s="128"/>
      <c r="JEL23" s="128"/>
      <c r="JEM23" s="128"/>
      <c r="JEN23" s="128"/>
      <c r="JEO23" s="128"/>
      <c r="JEP23" s="128"/>
      <c r="JEQ23" s="128"/>
      <c r="JER23" s="128"/>
      <c r="JES23" s="128"/>
      <c r="JET23" s="128"/>
      <c r="JEU23" s="128"/>
      <c r="JEV23" s="128"/>
      <c r="JEW23" s="128"/>
      <c r="JEX23" s="128"/>
      <c r="JEY23" s="128"/>
      <c r="JEZ23" s="128"/>
      <c r="JFA23" s="128"/>
      <c r="JFB23" s="128"/>
      <c r="JFC23" s="128"/>
      <c r="JFD23" s="128"/>
      <c r="JFE23" s="128"/>
      <c r="JFF23" s="128"/>
      <c r="JFG23" s="128"/>
      <c r="JFH23" s="128"/>
      <c r="JFI23" s="128"/>
      <c r="JFJ23" s="128"/>
      <c r="JFK23" s="128"/>
      <c r="JFL23" s="128"/>
      <c r="JFM23" s="128"/>
      <c r="JFN23" s="128"/>
      <c r="JFO23" s="128"/>
      <c r="JFP23" s="128"/>
      <c r="JFQ23" s="128"/>
      <c r="JFR23" s="128"/>
      <c r="JFS23" s="128"/>
      <c r="JFT23" s="128"/>
      <c r="JFU23" s="128"/>
      <c r="JFV23" s="128"/>
      <c r="JFW23" s="128"/>
      <c r="JFX23" s="128"/>
      <c r="JFY23" s="128"/>
      <c r="JFZ23" s="128"/>
      <c r="JGA23" s="128"/>
      <c r="JGB23" s="128"/>
      <c r="JGC23" s="128"/>
      <c r="JGD23" s="128"/>
      <c r="JGE23" s="128"/>
      <c r="JGF23" s="128"/>
      <c r="JGG23" s="128"/>
      <c r="JGH23" s="128"/>
      <c r="JGI23" s="128"/>
      <c r="JGJ23" s="128"/>
      <c r="JGK23" s="128"/>
      <c r="JGL23" s="128"/>
      <c r="JGM23" s="128"/>
      <c r="JGN23" s="128"/>
      <c r="JGO23" s="128"/>
      <c r="JGP23" s="128"/>
      <c r="JGQ23" s="128"/>
      <c r="JGR23" s="128"/>
      <c r="JGS23" s="128"/>
      <c r="JGT23" s="128"/>
      <c r="JGU23" s="128"/>
      <c r="JGV23" s="128"/>
      <c r="JGW23" s="128"/>
      <c r="JGX23" s="128"/>
      <c r="JGY23" s="128"/>
      <c r="JGZ23" s="128"/>
      <c r="JHA23" s="128"/>
      <c r="JHB23" s="128"/>
      <c r="JHC23" s="128"/>
      <c r="JHD23" s="128"/>
      <c r="JHE23" s="128"/>
      <c r="JHF23" s="128"/>
      <c r="JHG23" s="128"/>
      <c r="JHH23" s="128"/>
      <c r="JHI23" s="128"/>
      <c r="JHJ23" s="128"/>
      <c r="JHK23" s="128"/>
      <c r="JHL23" s="128"/>
      <c r="JHM23" s="128"/>
      <c r="JHN23" s="128"/>
      <c r="JHO23" s="128"/>
      <c r="JHP23" s="128"/>
      <c r="JHQ23" s="128"/>
      <c r="JHR23" s="128"/>
      <c r="JHS23" s="128"/>
      <c r="JHT23" s="128"/>
      <c r="JHU23" s="128"/>
      <c r="JHV23" s="128"/>
      <c r="JHW23" s="128"/>
      <c r="JHX23" s="128"/>
      <c r="JHY23" s="128"/>
      <c r="JHZ23" s="128"/>
      <c r="JIA23" s="128"/>
      <c r="JIB23" s="128"/>
      <c r="JIC23" s="128"/>
      <c r="JID23" s="128"/>
      <c r="JIE23" s="128"/>
      <c r="JIF23" s="128"/>
      <c r="JIG23" s="128"/>
      <c r="JIH23" s="128"/>
      <c r="JII23" s="128"/>
      <c r="JIJ23" s="128"/>
      <c r="JIK23" s="128"/>
      <c r="JIL23" s="128"/>
      <c r="JIM23" s="128"/>
      <c r="JIN23" s="128"/>
      <c r="JIO23" s="128"/>
      <c r="JIP23" s="128"/>
      <c r="JIQ23" s="128"/>
      <c r="JIR23" s="128"/>
      <c r="JIS23" s="128"/>
      <c r="JIT23" s="128"/>
      <c r="JIU23" s="128"/>
      <c r="JIV23" s="128"/>
      <c r="JIW23" s="128"/>
      <c r="JIX23" s="128"/>
      <c r="JIY23" s="128"/>
      <c r="JIZ23" s="128"/>
      <c r="JJA23" s="128"/>
      <c r="JJB23" s="128"/>
      <c r="JJC23" s="128"/>
      <c r="JJD23" s="128"/>
      <c r="JJE23" s="128"/>
      <c r="JJF23" s="128"/>
      <c r="JJG23" s="128"/>
      <c r="JJH23" s="128"/>
      <c r="JJI23" s="128"/>
      <c r="JJJ23" s="128"/>
      <c r="JJK23" s="128"/>
      <c r="JJL23" s="128"/>
      <c r="JJM23" s="128"/>
      <c r="JJN23" s="128"/>
      <c r="JJO23" s="128"/>
      <c r="JJP23" s="128"/>
      <c r="JJQ23" s="128"/>
      <c r="JJR23" s="128"/>
      <c r="JJS23" s="128"/>
      <c r="JJT23" s="128"/>
      <c r="JJU23" s="128"/>
      <c r="JJV23" s="128"/>
      <c r="JJW23" s="128"/>
      <c r="JJX23" s="128"/>
      <c r="JJY23" s="128"/>
      <c r="JJZ23" s="128"/>
      <c r="JKA23" s="128"/>
      <c r="JKB23" s="128"/>
      <c r="JKC23" s="128"/>
      <c r="JKD23" s="128"/>
      <c r="JKE23" s="128"/>
      <c r="JKF23" s="128"/>
      <c r="JKG23" s="128"/>
      <c r="JKH23" s="128"/>
      <c r="JKI23" s="128"/>
      <c r="JKJ23" s="128"/>
      <c r="JKK23" s="128"/>
      <c r="JKL23" s="128"/>
      <c r="JKM23" s="128"/>
      <c r="JKN23" s="128"/>
      <c r="JKO23" s="128"/>
      <c r="JKP23" s="128"/>
      <c r="JKQ23" s="128"/>
      <c r="JKR23" s="128"/>
      <c r="JKS23" s="128"/>
      <c r="JKT23" s="128"/>
      <c r="JKU23" s="128"/>
      <c r="JKV23" s="128"/>
      <c r="JKW23" s="128"/>
      <c r="JKX23" s="128"/>
      <c r="JKY23" s="128"/>
      <c r="JKZ23" s="128"/>
      <c r="JLA23" s="128"/>
      <c r="JLB23" s="128"/>
      <c r="JLC23" s="128"/>
      <c r="JLD23" s="128"/>
      <c r="JLE23" s="128"/>
      <c r="JLF23" s="128"/>
      <c r="JLG23" s="128"/>
      <c r="JLH23" s="128"/>
      <c r="JLI23" s="128"/>
      <c r="JLJ23" s="128"/>
      <c r="JLK23" s="128"/>
      <c r="JLL23" s="128"/>
      <c r="JLM23" s="128"/>
      <c r="JLN23" s="128"/>
      <c r="JLO23" s="128"/>
      <c r="JLP23" s="128"/>
      <c r="JLQ23" s="128"/>
      <c r="JLR23" s="128"/>
      <c r="JLS23" s="128"/>
      <c r="JLT23" s="128"/>
      <c r="JLU23" s="128"/>
      <c r="JLV23" s="128"/>
      <c r="JLW23" s="128"/>
      <c r="JLX23" s="128"/>
      <c r="JLY23" s="128"/>
      <c r="JLZ23" s="128"/>
      <c r="JMA23" s="128"/>
      <c r="JMB23" s="128"/>
      <c r="JMC23" s="128"/>
      <c r="JMD23" s="128"/>
      <c r="JME23" s="128"/>
      <c r="JMF23" s="128"/>
      <c r="JMG23" s="128"/>
      <c r="JMH23" s="128"/>
      <c r="JMI23" s="128"/>
      <c r="JMJ23" s="128"/>
      <c r="JMK23" s="128"/>
      <c r="JML23" s="128"/>
      <c r="JMM23" s="128"/>
      <c r="JMN23" s="128"/>
      <c r="JMO23" s="128"/>
      <c r="JMP23" s="128"/>
      <c r="JMQ23" s="128"/>
      <c r="JMR23" s="128"/>
      <c r="JMS23" s="128"/>
      <c r="JMT23" s="128"/>
      <c r="JMU23" s="128"/>
      <c r="JMV23" s="128"/>
      <c r="JMW23" s="128"/>
      <c r="JMX23" s="128"/>
      <c r="JMY23" s="128"/>
      <c r="JMZ23" s="128"/>
      <c r="JNA23" s="128"/>
      <c r="JNB23" s="128"/>
      <c r="JNC23" s="128"/>
      <c r="JND23" s="128"/>
      <c r="JNE23" s="128"/>
      <c r="JNF23" s="128"/>
      <c r="JNG23" s="128"/>
      <c r="JNH23" s="128"/>
      <c r="JNI23" s="128"/>
      <c r="JNJ23" s="128"/>
      <c r="JNK23" s="128"/>
      <c r="JNL23" s="128"/>
      <c r="JNM23" s="128"/>
      <c r="JNN23" s="128"/>
      <c r="JNO23" s="128"/>
      <c r="JNP23" s="128"/>
      <c r="JNQ23" s="128"/>
      <c r="JNR23" s="128"/>
      <c r="JNS23" s="128"/>
      <c r="JNT23" s="128"/>
      <c r="JNU23" s="128"/>
      <c r="JNV23" s="128"/>
      <c r="JNW23" s="128"/>
      <c r="JNX23" s="128"/>
      <c r="JNY23" s="128"/>
      <c r="JNZ23" s="128"/>
      <c r="JOA23" s="128"/>
      <c r="JOB23" s="128"/>
      <c r="JOC23" s="128"/>
      <c r="JOD23" s="128"/>
      <c r="JOE23" s="128"/>
      <c r="JOF23" s="128"/>
      <c r="JOG23" s="128"/>
      <c r="JOH23" s="128"/>
      <c r="JOI23" s="128"/>
      <c r="JOJ23" s="128"/>
      <c r="JOK23" s="128"/>
      <c r="JOL23" s="128"/>
      <c r="JOM23" s="128"/>
      <c r="JON23" s="128"/>
      <c r="JOO23" s="128"/>
      <c r="JOP23" s="128"/>
      <c r="JOQ23" s="128"/>
      <c r="JOR23" s="128"/>
      <c r="JOS23" s="128"/>
      <c r="JOT23" s="128"/>
      <c r="JOU23" s="128"/>
      <c r="JOV23" s="128"/>
      <c r="JOW23" s="128"/>
      <c r="JOX23" s="128"/>
      <c r="JOY23" s="128"/>
      <c r="JOZ23" s="128"/>
      <c r="JPA23" s="128"/>
      <c r="JPB23" s="128"/>
      <c r="JPC23" s="128"/>
      <c r="JPD23" s="128"/>
      <c r="JPE23" s="128"/>
      <c r="JPF23" s="128"/>
      <c r="JPG23" s="128"/>
      <c r="JPH23" s="128"/>
      <c r="JPI23" s="128"/>
      <c r="JPJ23" s="128"/>
      <c r="JPK23" s="128"/>
      <c r="JPL23" s="128"/>
      <c r="JPM23" s="128"/>
      <c r="JPN23" s="128"/>
      <c r="JPO23" s="128"/>
      <c r="JPP23" s="128"/>
      <c r="JPQ23" s="128"/>
      <c r="JPR23" s="128"/>
      <c r="JPS23" s="128"/>
      <c r="JPT23" s="128"/>
      <c r="JPU23" s="128"/>
      <c r="JPV23" s="128"/>
      <c r="JPW23" s="128"/>
      <c r="JPX23" s="128"/>
      <c r="JPY23" s="128"/>
      <c r="JPZ23" s="128"/>
      <c r="JQA23" s="128"/>
      <c r="JQB23" s="128"/>
      <c r="JQC23" s="128"/>
      <c r="JQD23" s="128"/>
      <c r="JQE23" s="128"/>
      <c r="JQF23" s="128"/>
      <c r="JQG23" s="128"/>
      <c r="JQH23" s="128"/>
      <c r="JQI23" s="128"/>
      <c r="JQJ23" s="128"/>
      <c r="JQK23" s="128"/>
      <c r="JQL23" s="128"/>
      <c r="JQM23" s="128"/>
      <c r="JQN23" s="128"/>
      <c r="JQO23" s="128"/>
      <c r="JQP23" s="128"/>
      <c r="JQQ23" s="128"/>
      <c r="JQR23" s="128"/>
      <c r="JQS23" s="128"/>
      <c r="JQT23" s="128"/>
      <c r="JQU23" s="128"/>
      <c r="JQV23" s="128"/>
      <c r="JQW23" s="128"/>
      <c r="JQX23" s="128"/>
      <c r="JQY23" s="128"/>
      <c r="JQZ23" s="128"/>
      <c r="JRA23" s="128"/>
      <c r="JRB23" s="128"/>
      <c r="JRC23" s="128"/>
      <c r="JRD23" s="128"/>
      <c r="JRE23" s="128"/>
      <c r="JRF23" s="128"/>
      <c r="JRG23" s="128"/>
      <c r="JRH23" s="128"/>
      <c r="JRI23" s="128"/>
      <c r="JRJ23" s="128"/>
      <c r="JRK23" s="128"/>
      <c r="JRL23" s="128"/>
      <c r="JRM23" s="128"/>
      <c r="JRN23" s="128"/>
      <c r="JRO23" s="128"/>
      <c r="JRP23" s="128"/>
      <c r="JRQ23" s="128"/>
      <c r="JRR23" s="128"/>
      <c r="JRS23" s="128"/>
      <c r="JRT23" s="128"/>
      <c r="JRU23" s="128"/>
      <c r="JRV23" s="128"/>
      <c r="JRW23" s="128"/>
      <c r="JRX23" s="128"/>
      <c r="JRY23" s="128"/>
      <c r="JRZ23" s="128"/>
      <c r="JSA23" s="128"/>
      <c r="JSB23" s="128"/>
      <c r="JSC23" s="128"/>
      <c r="JSD23" s="128"/>
      <c r="JSE23" s="128"/>
      <c r="JSF23" s="128"/>
      <c r="JSG23" s="128"/>
      <c r="JSH23" s="128"/>
      <c r="JSI23" s="128"/>
      <c r="JSJ23" s="128"/>
      <c r="JSK23" s="128"/>
      <c r="JSL23" s="128"/>
      <c r="JSM23" s="128"/>
      <c r="JSN23" s="128"/>
      <c r="JSO23" s="128"/>
      <c r="JSP23" s="128"/>
      <c r="JSQ23" s="128"/>
      <c r="JSR23" s="128"/>
      <c r="JSS23" s="128"/>
      <c r="JST23" s="128"/>
      <c r="JSU23" s="128"/>
      <c r="JSV23" s="128"/>
      <c r="JSW23" s="128"/>
      <c r="JSX23" s="128"/>
      <c r="JSY23" s="128"/>
      <c r="JSZ23" s="128"/>
      <c r="JTA23" s="128"/>
      <c r="JTB23" s="128"/>
      <c r="JTC23" s="128"/>
      <c r="JTD23" s="128"/>
      <c r="JTE23" s="128"/>
      <c r="JTF23" s="128"/>
      <c r="JTG23" s="128"/>
      <c r="JTH23" s="128"/>
      <c r="JTI23" s="128"/>
      <c r="JTJ23" s="128"/>
      <c r="JTK23" s="128"/>
      <c r="JTL23" s="128"/>
      <c r="JTM23" s="128"/>
      <c r="JTN23" s="128"/>
      <c r="JTO23" s="128"/>
      <c r="JTP23" s="128"/>
      <c r="JTQ23" s="128"/>
      <c r="JTR23" s="128"/>
      <c r="JTS23" s="128"/>
      <c r="JTT23" s="128"/>
      <c r="JTU23" s="128"/>
      <c r="JTV23" s="128"/>
      <c r="JTW23" s="128"/>
      <c r="JTX23" s="128"/>
      <c r="JTY23" s="128"/>
      <c r="JTZ23" s="128"/>
      <c r="JUA23" s="128"/>
      <c r="JUB23" s="128"/>
      <c r="JUC23" s="128"/>
      <c r="JUD23" s="128"/>
      <c r="JUE23" s="128"/>
      <c r="JUF23" s="128"/>
      <c r="JUG23" s="128"/>
      <c r="JUH23" s="128"/>
      <c r="JUI23" s="128"/>
      <c r="JUJ23" s="128"/>
      <c r="JUK23" s="128"/>
      <c r="JUL23" s="128"/>
      <c r="JUM23" s="128"/>
      <c r="JUN23" s="128"/>
      <c r="JUO23" s="128"/>
      <c r="JUP23" s="128"/>
      <c r="JUQ23" s="128"/>
      <c r="JUR23" s="128"/>
      <c r="JUS23" s="128"/>
      <c r="JUT23" s="128"/>
      <c r="JUU23" s="128"/>
      <c r="JUV23" s="128"/>
      <c r="JUW23" s="128"/>
      <c r="JUX23" s="128"/>
      <c r="JUY23" s="128"/>
      <c r="JUZ23" s="128"/>
      <c r="JVA23" s="128"/>
      <c r="JVB23" s="128"/>
      <c r="JVC23" s="128"/>
      <c r="JVD23" s="128"/>
      <c r="JVE23" s="128"/>
      <c r="JVF23" s="128"/>
      <c r="JVG23" s="128"/>
      <c r="JVH23" s="128"/>
      <c r="JVI23" s="128"/>
      <c r="JVJ23" s="128"/>
      <c r="JVK23" s="128"/>
      <c r="JVL23" s="128"/>
      <c r="JVM23" s="128"/>
      <c r="JVN23" s="128"/>
      <c r="JVO23" s="128"/>
      <c r="JVP23" s="128"/>
      <c r="JVQ23" s="128"/>
      <c r="JVR23" s="128"/>
      <c r="JVS23" s="128"/>
      <c r="JVT23" s="128"/>
      <c r="JVU23" s="128"/>
      <c r="JVV23" s="128"/>
      <c r="JVW23" s="128"/>
      <c r="JVX23" s="128"/>
      <c r="JVY23" s="128"/>
      <c r="JVZ23" s="128"/>
      <c r="JWA23" s="128"/>
      <c r="JWB23" s="128"/>
      <c r="JWC23" s="128"/>
      <c r="JWD23" s="128"/>
      <c r="JWE23" s="128"/>
      <c r="JWF23" s="128"/>
      <c r="JWG23" s="128"/>
      <c r="JWH23" s="128"/>
      <c r="JWI23" s="128"/>
      <c r="JWJ23" s="128"/>
      <c r="JWK23" s="128"/>
      <c r="JWL23" s="128"/>
      <c r="JWM23" s="128"/>
      <c r="JWN23" s="128"/>
      <c r="JWO23" s="128"/>
      <c r="JWP23" s="128"/>
      <c r="JWQ23" s="128"/>
      <c r="JWR23" s="128"/>
      <c r="JWS23" s="128"/>
      <c r="JWT23" s="128"/>
      <c r="JWU23" s="128"/>
      <c r="JWV23" s="128"/>
      <c r="JWW23" s="128"/>
      <c r="JWX23" s="128"/>
      <c r="JWY23" s="128"/>
      <c r="JWZ23" s="128"/>
      <c r="JXA23" s="128"/>
      <c r="JXB23" s="128"/>
      <c r="JXC23" s="128"/>
      <c r="JXD23" s="128"/>
      <c r="JXE23" s="128"/>
      <c r="JXF23" s="128"/>
      <c r="JXG23" s="128"/>
      <c r="JXH23" s="128"/>
      <c r="JXI23" s="128"/>
      <c r="JXJ23" s="128"/>
      <c r="JXK23" s="128"/>
      <c r="JXL23" s="128"/>
      <c r="JXM23" s="128"/>
      <c r="JXN23" s="128"/>
      <c r="JXO23" s="128"/>
      <c r="JXP23" s="128"/>
      <c r="JXQ23" s="128"/>
      <c r="JXR23" s="128"/>
      <c r="JXS23" s="128"/>
      <c r="JXT23" s="128"/>
      <c r="JXU23" s="128"/>
      <c r="JXV23" s="128"/>
      <c r="JXW23" s="128"/>
      <c r="JXX23" s="128"/>
      <c r="JXY23" s="128"/>
      <c r="JXZ23" s="128"/>
      <c r="JYA23" s="128"/>
      <c r="JYB23" s="128"/>
      <c r="JYC23" s="128"/>
      <c r="JYD23" s="128"/>
      <c r="JYE23" s="128"/>
      <c r="JYF23" s="128"/>
      <c r="JYG23" s="128"/>
      <c r="JYH23" s="128"/>
      <c r="JYI23" s="128"/>
      <c r="JYJ23" s="128"/>
      <c r="JYK23" s="128"/>
      <c r="JYL23" s="128"/>
      <c r="JYM23" s="128"/>
      <c r="JYN23" s="128"/>
      <c r="JYO23" s="128"/>
      <c r="JYP23" s="128"/>
      <c r="JYQ23" s="128"/>
      <c r="JYR23" s="128"/>
      <c r="JYS23" s="128"/>
      <c r="JYT23" s="128"/>
      <c r="JYU23" s="128"/>
      <c r="JYV23" s="128"/>
      <c r="JYW23" s="128"/>
      <c r="JYX23" s="128"/>
      <c r="JYY23" s="128"/>
      <c r="JYZ23" s="128"/>
      <c r="JZA23" s="128"/>
      <c r="JZB23" s="128"/>
      <c r="JZC23" s="128"/>
      <c r="JZD23" s="128"/>
      <c r="JZE23" s="128"/>
      <c r="JZF23" s="128"/>
      <c r="JZG23" s="128"/>
      <c r="JZH23" s="128"/>
      <c r="JZI23" s="128"/>
      <c r="JZJ23" s="128"/>
      <c r="JZK23" s="128"/>
      <c r="JZL23" s="128"/>
      <c r="JZM23" s="128"/>
      <c r="JZN23" s="128"/>
      <c r="JZO23" s="128"/>
      <c r="JZP23" s="128"/>
      <c r="JZQ23" s="128"/>
      <c r="JZR23" s="128"/>
      <c r="JZS23" s="128"/>
      <c r="JZT23" s="128"/>
      <c r="JZU23" s="128"/>
      <c r="JZV23" s="128"/>
      <c r="JZW23" s="128"/>
      <c r="JZX23" s="128"/>
      <c r="JZY23" s="128"/>
      <c r="JZZ23" s="128"/>
      <c r="KAA23" s="128"/>
      <c r="KAB23" s="128"/>
      <c r="KAC23" s="128"/>
      <c r="KAD23" s="128"/>
      <c r="KAE23" s="128"/>
      <c r="KAF23" s="128"/>
      <c r="KAG23" s="128"/>
      <c r="KAH23" s="128"/>
      <c r="KAI23" s="128"/>
      <c r="KAJ23" s="128"/>
      <c r="KAK23" s="128"/>
      <c r="KAL23" s="128"/>
      <c r="KAM23" s="128"/>
      <c r="KAN23" s="128"/>
      <c r="KAO23" s="128"/>
      <c r="KAP23" s="128"/>
      <c r="KAQ23" s="128"/>
      <c r="KAR23" s="128"/>
      <c r="KAS23" s="128"/>
      <c r="KAT23" s="128"/>
      <c r="KAU23" s="128"/>
      <c r="KAV23" s="128"/>
      <c r="KAW23" s="128"/>
      <c r="KAX23" s="128"/>
      <c r="KAY23" s="128"/>
      <c r="KAZ23" s="128"/>
      <c r="KBA23" s="128"/>
      <c r="KBB23" s="128"/>
      <c r="KBC23" s="128"/>
      <c r="KBD23" s="128"/>
      <c r="KBE23" s="128"/>
      <c r="KBF23" s="128"/>
      <c r="KBG23" s="128"/>
      <c r="KBH23" s="128"/>
      <c r="KBI23" s="128"/>
      <c r="KBJ23" s="128"/>
      <c r="KBK23" s="128"/>
      <c r="KBL23" s="128"/>
      <c r="KBM23" s="128"/>
      <c r="KBN23" s="128"/>
      <c r="KBO23" s="128"/>
      <c r="KBP23" s="128"/>
      <c r="KBQ23" s="128"/>
      <c r="KBR23" s="128"/>
      <c r="KBS23" s="128"/>
      <c r="KBT23" s="128"/>
      <c r="KBU23" s="128"/>
      <c r="KBV23" s="128"/>
      <c r="KBW23" s="128"/>
      <c r="KBX23" s="128"/>
      <c r="KBY23" s="128"/>
      <c r="KBZ23" s="128"/>
      <c r="KCA23" s="128"/>
      <c r="KCB23" s="128"/>
      <c r="KCC23" s="128"/>
      <c r="KCD23" s="128"/>
      <c r="KCE23" s="128"/>
      <c r="KCF23" s="128"/>
      <c r="KCG23" s="128"/>
      <c r="KCH23" s="128"/>
      <c r="KCI23" s="128"/>
      <c r="KCJ23" s="128"/>
      <c r="KCK23" s="128"/>
      <c r="KCL23" s="128"/>
      <c r="KCM23" s="128"/>
      <c r="KCN23" s="128"/>
      <c r="KCO23" s="128"/>
      <c r="KCP23" s="128"/>
      <c r="KCQ23" s="128"/>
      <c r="KCR23" s="128"/>
      <c r="KCS23" s="128"/>
      <c r="KCT23" s="128"/>
      <c r="KCU23" s="128"/>
      <c r="KCV23" s="128"/>
      <c r="KCW23" s="128"/>
      <c r="KCX23" s="128"/>
      <c r="KCY23" s="128"/>
      <c r="KCZ23" s="128"/>
      <c r="KDA23" s="128"/>
      <c r="KDB23" s="128"/>
      <c r="KDC23" s="128"/>
      <c r="KDD23" s="128"/>
      <c r="KDE23" s="128"/>
      <c r="KDF23" s="128"/>
      <c r="KDG23" s="128"/>
      <c r="KDH23" s="128"/>
      <c r="KDI23" s="128"/>
      <c r="KDJ23" s="128"/>
      <c r="KDK23" s="128"/>
      <c r="KDL23" s="128"/>
      <c r="KDM23" s="128"/>
      <c r="KDN23" s="128"/>
      <c r="KDO23" s="128"/>
      <c r="KDP23" s="128"/>
      <c r="KDQ23" s="128"/>
      <c r="KDR23" s="128"/>
      <c r="KDS23" s="128"/>
      <c r="KDT23" s="128"/>
      <c r="KDU23" s="128"/>
      <c r="KDV23" s="128"/>
      <c r="KDW23" s="128"/>
      <c r="KDX23" s="128"/>
      <c r="KDY23" s="128"/>
      <c r="KDZ23" s="128"/>
      <c r="KEA23" s="128"/>
      <c r="KEB23" s="128"/>
      <c r="KEC23" s="128"/>
      <c r="KED23" s="128"/>
      <c r="KEE23" s="128"/>
      <c r="KEF23" s="128"/>
      <c r="KEG23" s="128"/>
      <c r="KEH23" s="128"/>
      <c r="KEI23" s="128"/>
      <c r="KEJ23" s="128"/>
      <c r="KEK23" s="128"/>
      <c r="KEL23" s="128"/>
      <c r="KEM23" s="128"/>
      <c r="KEN23" s="128"/>
      <c r="KEO23" s="128"/>
      <c r="KEP23" s="128"/>
      <c r="KEQ23" s="128"/>
      <c r="KER23" s="128"/>
      <c r="KES23" s="128"/>
      <c r="KET23" s="128"/>
      <c r="KEU23" s="128"/>
      <c r="KEV23" s="128"/>
      <c r="KEW23" s="128"/>
      <c r="KEX23" s="128"/>
      <c r="KEY23" s="128"/>
      <c r="KEZ23" s="128"/>
      <c r="KFA23" s="128"/>
      <c r="KFB23" s="128"/>
      <c r="KFC23" s="128"/>
      <c r="KFD23" s="128"/>
      <c r="KFE23" s="128"/>
      <c r="KFF23" s="128"/>
      <c r="KFG23" s="128"/>
      <c r="KFH23" s="128"/>
      <c r="KFI23" s="128"/>
      <c r="KFJ23" s="128"/>
      <c r="KFK23" s="128"/>
      <c r="KFL23" s="128"/>
      <c r="KFM23" s="128"/>
      <c r="KFN23" s="128"/>
      <c r="KFO23" s="128"/>
      <c r="KFP23" s="128"/>
      <c r="KFQ23" s="128"/>
      <c r="KFR23" s="128"/>
      <c r="KFS23" s="128"/>
      <c r="KFT23" s="128"/>
      <c r="KFU23" s="128"/>
      <c r="KFV23" s="128"/>
      <c r="KFW23" s="128"/>
      <c r="KFX23" s="128"/>
      <c r="KFY23" s="128"/>
      <c r="KFZ23" s="128"/>
      <c r="KGA23" s="128"/>
      <c r="KGB23" s="128"/>
      <c r="KGC23" s="128"/>
      <c r="KGD23" s="128"/>
      <c r="KGE23" s="128"/>
      <c r="KGF23" s="128"/>
      <c r="KGG23" s="128"/>
      <c r="KGH23" s="128"/>
      <c r="KGI23" s="128"/>
      <c r="KGJ23" s="128"/>
      <c r="KGK23" s="128"/>
      <c r="KGL23" s="128"/>
      <c r="KGM23" s="128"/>
      <c r="KGN23" s="128"/>
      <c r="KGO23" s="128"/>
      <c r="KGP23" s="128"/>
      <c r="KGQ23" s="128"/>
      <c r="KGR23" s="128"/>
      <c r="KGS23" s="128"/>
      <c r="KGT23" s="128"/>
      <c r="KGU23" s="128"/>
      <c r="KGV23" s="128"/>
      <c r="KGW23" s="128"/>
      <c r="KGX23" s="128"/>
      <c r="KGY23" s="128"/>
      <c r="KGZ23" s="128"/>
      <c r="KHA23" s="128"/>
      <c r="KHB23" s="128"/>
      <c r="KHC23" s="128"/>
      <c r="KHD23" s="128"/>
      <c r="KHE23" s="128"/>
      <c r="KHF23" s="128"/>
      <c r="KHG23" s="128"/>
      <c r="KHH23" s="128"/>
      <c r="KHI23" s="128"/>
      <c r="KHJ23" s="128"/>
      <c r="KHK23" s="128"/>
      <c r="KHL23" s="128"/>
      <c r="KHM23" s="128"/>
      <c r="KHN23" s="128"/>
      <c r="KHO23" s="128"/>
      <c r="KHP23" s="128"/>
      <c r="KHQ23" s="128"/>
      <c r="KHR23" s="128"/>
      <c r="KHS23" s="128"/>
      <c r="KHT23" s="128"/>
      <c r="KHU23" s="128"/>
      <c r="KHV23" s="128"/>
      <c r="KHW23" s="128"/>
      <c r="KHX23" s="128"/>
      <c r="KHY23" s="128"/>
      <c r="KHZ23" s="128"/>
      <c r="KIA23" s="128"/>
      <c r="KIB23" s="128"/>
      <c r="KIC23" s="128"/>
      <c r="KID23" s="128"/>
      <c r="KIE23" s="128"/>
      <c r="KIF23" s="128"/>
      <c r="KIG23" s="128"/>
      <c r="KIH23" s="128"/>
      <c r="KII23" s="128"/>
      <c r="KIJ23" s="128"/>
      <c r="KIK23" s="128"/>
      <c r="KIL23" s="128"/>
      <c r="KIM23" s="128"/>
      <c r="KIN23" s="128"/>
      <c r="KIO23" s="128"/>
      <c r="KIP23" s="128"/>
      <c r="KIQ23" s="128"/>
      <c r="KIR23" s="128"/>
      <c r="KIS23" s="128"/>
      <c r="KIT23" s="128"/>
      <c r="KIU23" s="128"/>
      <c r="KIV23" s="128"/>
      <c r="KIW23" s="128"/>
      <c r="KIX23" s="128"/>
      <c r="KIY23" s="128"/>
      <c r="KIZ23" s="128"/>
      <c r="KJA23" s="128"/>
      <c r="KJB23" s="128"/>
      <c r="KJC23" s="128"/>
      <c r="KJD23" s="128"/>
      <c r="KJE23" s="128"/>
      <c r="KJF23" s="128"/>
      <c r="KJG23" s="128"/>
      <c r="KJH23" s="128"/>
      <c r="KJI23" s="128"/>
      <c r="KJJ23" s="128"/>
      <c r="KJK23" s="128"/>
      <c r="KJL23" s="128"/>
      <c r="KJM23" s="128"/>
      <c r="KJN23" s="128"/>
      <c r="KJO23" s="128"/>
      <c r="KJP23" s="128"/>
      <c r="KJQ23" s="128"/>
      <c r="KJR23" s="128"/>
      <c r="KJS23" s="128"/>
      <c r="KJT23" s="128"/>
      <c r="KJU23" s="128"/>
      <c r="KJV23" s="128"/>
      <c r="KJW23" s="128"/>
      <c r="KJX23" s="128"/>
      <c r="KJY23" s="128"/>
      <c r="KJZ23" s="128"/>
      <c r="KKA23" s="128"/>
      <c r="KKB23" s="128"/>
      <c r="KKC23" s="128"/>
      <c r="KKD23" s="128"/>
      <c r="KKE23" s="128"/>
      <c r="KKF23" s="128"/>
      <c r="KKG23" s="128"/>
      <c r="KKH23" s="128"/>
      <c r="KKI23" s="128"/>
      <c r="KKJ23" s="128"/>
      <c r="KKK23" s="128"/>
      <c r="KKL23" s="128"/>
      <c r="KKM23" s="128"/>
      <c r="KKN23" s="128"/>
      <c r="KKO23" s="128"/>
      <c r="KKP23" s="128"/>
      <c r="KKQ23" s="128"/>
      <c r="KKR23" s="128"/>
      <c r="KKS23" s="128"/>
      <c r="KKT23" s="128"/>
      <c r="KKU23" s="128"/>
      <c r="KKV23" s="128"/>
      <c r="KKW23" s="128"/>
      <c r="KKX23" s="128"/>
      <c r="KKY23" s="128"/>
      <c r="KKZ23" s="128"/>
      <c r="KLA23" s="128"/>
      <c r="KLB23" s="128"/>
      <c r="KLC23" s="128"/>
      <c r="KLD23" s="128"/>
      <c r="KLE23" s="128"/>
      <c r="KLF23" s="128"/>
      <c r="KLG23" s="128"/>
      <c r="KLH23" s="128"/>
      <c r="KLI23" s="128"/>
      <c r="KLJ23" s="128"/>
      <c r="KLK23" s="128"/>
      <c r="KLL23" s="128"/>
      <c r="KLM23" s="128"/>
      <c r="KLN23" s="128"/>
      <c r="KLO23" s="128"/>
      <c r="KLP23" s="128"/>
      <c r="KLQ23" s="128"/>
      <c r="KLR23" s="128"/>
      <c r="KLS23" s="128"/>
      <c r="KLT23" s="128"/>
      <c r="KLU23" s="128"/>
      <c r="KLV23" s="128"/>
      <c r="KLW23" s="128"/>
      <c r="KLX23" s="128"/>
      <c r="KLY23" s="128"/>
      <c r="KLZ23" s="128"/>
      <c r="KMA23" s="128"/>
      <c r="KMB23" s="128"/>
      <c r="KMC23" s="128"/>
      <c r="KMD23" s="128"/>
      <c r="KME23" s="128"/>
      <c r="KMF23" s="128"/>
      <c r="KMG23" s="128"/>
      <c r="KMH23" s="128"/>
      <c r="KMI23" s="128"/>
      <c r="KMJ23" s="128"/>
      <c r="KMK23" s="128"/>
      <c r="KML23" s="128"/>
      <c r="KMM23" s="128"/>
      <c r="KMN23" s="128"/>
      <c r="KMO23" s="128"/>
      <c r="KMP23" s="128"/>
      <c r="KMQ23" s="128"/>
      <c r="KMR23" s="128"/>
      <c r="KMS23" s="128"/>
      <c r="KMT23" s="128"/>
      <c r="KMU23" s="128"/>
      <c r="KMV23" s="128"/>
      <c r="KMW23" s="128"/>
      <c r="KMX23" s="128"/>
      <c r="KMY23" s="128"/>
      <c r="KMZ23" s="128"/>
      <c r="KNA23" s="128"/>
      <c r="KNB23" s="128"/>
      <c r="KNC23" s="128"/>
      <c r="KND23" s="128"/>
      <c r="KNE23" s="128"/>
      <c r="KNF23" s="128"/>
      <c r="KNG23" s="128"/>
      <c r="KNH23" s="128"/>
      <c r="KNI23" s="128"/>
      <c r="KNJ23" s="128"/>
      <c r="KNK23" s="128"/>
      <c r="KNL23" s="128"/>
      <c r="KNM23" s="128"/>
      <c r="KNN23" s="128"/>
      <c r="KNO23" s="128"/>
      <c r="KNP23" s="128"/>
      <c r="KNQ23" s="128"/>
      <c r="KNR23" s="128"/>
      <c r="KNS23" s="128"/>
      <c r="KNT23" s="128"/>
      <c r="KNU23" s="128"/>
      <c r="KNV23" s="128"/>
      <c r="KNW23" s="128"/>
      <c r="KNX23" s="128"/>
      <c r="KNY23" s="128"/>
      <c r="KNZ23" s="128"/>
      <c r="KOA23" s="128"/>
      <c r="KOB23" s="128"/>
      <c r="KOC23" s="128"/>
      <c r="KOD23" s="128"/>
      <c r="KOE23" s="128"/>
      <c r="KOF23" s="128"/>
      <c r="KOG23" s="128"/>
      <c r="KOH23" s="128"/>
      <c r="KOI23" s="128"/>
      <c r="KOJ23" s="128"/>
      <c r="KOK23" s="128"/>
      <c r="KOL23" s="128"/>
      <c r="KOM23" s="128"/>
      <c r="KON23" s="128"/>
      <c r="KOO23" s="128"/>
      <c r="KOP23" s="128"/>
      <c r="KOQ23" s="128"/>
      <c r="KOR23" s="128"/>
      <c r="KOS23" s="128"/>
      <c r="KOT23" s="128"/>
      <c r="KOU23" s="128"/>
      <c r="KOV23" s="128"/>
      <c r="KOW23" s="128"/>
      <c r="KOX23" s="128"/>
      <c r="KOY23" s="128"/>
      <c r="KOZ23" s="128"/>
      <c r="KPA23" s="128"/>
      <c r="KPB23" s="128"/>
      <c r="KPC23" s="128"/>
      <c r="KPD23" s="128"/>
      <c r="KPE23" s="128"/>
      <c r="KPF23" s="128"/>
      <c r="KPG23" s="128"/>
      <c r="KPH23" s="128"/>
      <c r="KPI23" s="128"/>
      <c r="KPJ23" s="128"/>
      <c r="KPK23" s="128"/>
      <c r="KPL23" s="128"/>
      <c r="KPM23" s="128"/>
      <c r="KPN23" s="128"/>
      <c r="KPO23" s="128"/>
      <c r="KPP23" s="128"/>
      <c r="KPQ23" s="128"/>
      <c r="KPR23" s="128"/>
      <c r="KPS23" s="128"/>
      <c r="KPT23" s="128"/>
      <c r="KPU23" s="128"/>
      <c r="KPV23" s="128"/>
      <c r="KPW23" s="128"/>
      <c r="KPX23" s="128"/>
      <c r="KPY23" s="128"/>
      <c r="KPZ23" s="128"/>
      <c r="KQA23" s="128"/>
      <c r="KQB23" s="128"/>
      <c r="KQC23" s="128"/>
      <c r="KQD23" s="128"/>
      <c r="KQE23" s="128"/>
      <c r="KQF23" s="128"/>
      <c r="KQG23" s="128"/>
      <c r="KQH23" s="128"/>
      <c r="KQI23" s="128"/>
      <c r="KQJ23" s="128"/>
      <c r="KQK23" s="128"/>
      <c r="KQL23" s="128"/>
      <c r="KQM23" s="128"/>
      <c r="KQN23" s="128"/>
      <c r="KQO23" s="128"/>
      <c r="KQP23" s="128"/>
      <c r="KQQ23" s="128"/>
      <c r="KQR23" s="128"/>
      <c r="KQS23" s="128"/>
      <c r="KQT23" s="128"/>
      <c r="KQU23" s="128"/>
      <c r="KQV23" s="128"/>
      <c r="KQW23" s="128"/>
      <c r="KQX23" s="128"/>
      <c r="KQY23" s="128"/>
      <c r="KQZ23" s="128"/>
      <c r="KRA23" s="128"/>
      <c r="KRB23" s="128"/>
      <c r="KRC23" s="128"/>
      <c r="KRD23" s="128"/>
      <c r="KRE23" s="128"/>
      <c r="KRF23" s="128"/>
      <c r="KRG23" s="128"/>
      <c r="KRH23" s="128"/>
      <c r="KRI23" s="128"/>
      <c r="KRJ23" s="128"/>
      <c r="KRK23" s="128"/>
      <c r="KRL23" s="128"/>
      <c r="KRM23" s="128"/>
      <c r="KRN23" s="128"/>
      <c r="KRO23" s="128"/>
      <c r="KRP23" s="128"/>
      <c r="KRQ23" s="128"/>
      <c r="KRR23" s="128"/>
      <c r="KRS23" s="128"/>
      <c r="KRT23" s="128"/>
      <c r="KRU23" s="128"/>
      <c r="KRV23" s="128"/>
      <c r="KRW23" s="128"/>
      <c r="KRX23" s="128"/>
      <c r="KRY23" s="128"/>
      <c r="KRZ23" s="128"/>
      <c r="KSA23" s="128"/>
      <c r="KSB23" s="128"/>
      <c r="KSC23" s="128"/>
      <c r="KSD23" s="128"/>
      <c r="KSE23" s="128"/>
      <c r="KSF23" s="128"/>
      <c r="KSG23" s="128"/>
      <c r="KSH23" s="128"/>
      <c r="KSI23" s="128"/>
      <c r="KSJ23" s="128"/>
      <c r="KSK23" s="128"/>
      <c r="KSL23" s="128"/>
      <c r="KSM23" s="128"/>
      <c r="KSN23" s="128"/>
      <c r="KSO23" s="128"/>
      <c r="KSP23" s="128"/>
      <c r="KSQ23" s="128"/>
      <c r="KSR23" s="128"/>
      <c r="KSS23" s="128"/>
      <c r="KST23" s="128"/>
      <c r="KSU23" s="128"/>
      <c r="KSV23" s="128"/>
      <c r="KSW23" s="128"/>
      <c r="KSX23" s="128"/>
      <c r="KSY23" s="128"/>
      <c r="KSZ23" s="128"/>
      <c r="KTA23" s="128"/>
      <c r="KTB23" s="128"/>
      <c r="KTC23" s="128"/>
      <c r="KTD23" s="128"/>
      <c r="KTE23" s="128"/>
      <c r="KTF23" s="128"/>
      <c r="KTG23" s="128"/>
      <c r="KTH23" s="128"/>
      <c r="KTI23" s="128"/>
      <c r="KTJ23" s="128"/>
      <c r="KTK23" s="128"/>
      <c r="KTL23" s="128"/>
      <c r="KTM23" s="128"/>
      <c r="KTN23" s="128"/>
      <c r="KTO23" s="128"/>
      <c r="KTP23" s="128"/>
      <c r="KTQ23" s="128"/>
      <c r="KTR23" s="128"/>
      <c r="KTS23" s="128"/>
      <c r="KTT23" s="128"/>
      <c r="KTU23" s="128"/>
      <c r="KTV23" s="128"/>
      <c r="KTW23" s="128"/>
      <c r="KTX23" s="128"/>
      <c r="KTY23" s="128"/>
      <c r="KTZ23" s="128"/>
      <c r="KUA23" s="128"/>
      <c r="KUB23" s="128"/>
      <c r="KUC23" s="128"/>
      <c r="KUD23" s="128"/>
      <c r="KUE23" s="128"/>
      <c r="KUF23" s="128"/>
      <c r="KUG23" s="128"/>
      <c r="KUH23" s="128"/>
      <c r="KUI23" s="128"/>
      <c r="KUJ23" s="128"/>
      <c r="KUK23" s="128"/>
      <c r="KUL23" s="128"/>
      <c r="KUM23" s="128"/>
      <c r="KUN23" s="128"/>
      <c r="KUO23" s="128"/>
      <c r="KUP23" s="128"/>
      <c r="KUQ23" s="128"/>
      <c r="KUR23" s="128"/>
      <c r="KUS23" s="128"/>
      <c r="KUT23" s="128"/>
      <c r="KUU23" s="128"/>
      <c r="KUV23" s="128"/>
      <c r="KUW23" s="128"/>
      <c r="KUX23" s="128"/>
      <c r="KUY23" s="128"/>
      <c r="KUZ23" s="128"/>
      <c r="KVA23" s="128"/>
      <c r="KVB23" s="128"/>
      <c r="KVC23" s="128"/>
      <c r="KVD23" s="128"/>
      <c r="KVE23" s="128"/>
      <c r="KVF23" s="128"/>
      <c r="KVG23" s="128"/>
      <c r="KVH23" s="128"/>
      <c r="KVI23" s="128"/>
      <c r="KVJ23" s="128"/>
      <c r="KVK23" s="128"/>
      <c r="KVL23" s="128"/>
      <c r="KVM23" s="128"/>
      <c r="KVN23" s="128"/>
      <c r="KVO23" s="128"/>
      <c r="KVP23" s="128"/>
      <c r="KVQ23" s="128"/>
      <c r="KVR23" s="128"/>
      <c r="KVS23" s="128"/>
      <c r="KVT23" s="128"/>
      <c r="KVU23" s="128"/>
      <c r="KVV23" s="128"/>
      <c r="KVW23" s="128"/>
      <c r="KVX23" s="128"/>
      <c r="KVY23" s="128"/>
      <c r="KVZ23" s="128"/>
      <c r="KWA23" s="128"/>
      <c r="KWB23" s="128"/>
      <c r="KWC23" s="128"/>
      <c r="KWD23" s="128"/>
      <c r="KWE23" s="128"/>
      <c r="KWF23" s="128"/>
      <c r="KWG23" s="128"/>
      <c r="KWH23" s="128"/>
      <c r="KWI23" s="128"/>
      <c r="KWJ23" s="128"/>
      <c r="KWK23" s="128"/>
      <c r="KWL23" s="128"/>
      <c r="KWM23" s="128"/>
      <c r="KWN23" s="128"/>
      <c r="KWO23" s="128"/>
      <c r="KWP23" s="128"/>
      <c r="KWQ23" s="128"/>
      <c r="KWR23" s="128"/>
      <c r="KWS23" s="128"/>
      <c r="KWT23" s="128"/>
      <c r="KWU23" s="128"/>
      <c r="KWV23" s="128"/>
      <c r="KWW23" s="128"/>
      <c r="KWX23" s="128"/>
      <c r="KWY23" s="128"/>
      <c r="KWZ23" s="128"/>
      <c r="KXA23" s="128"/>
      <c r="KXB23" s="128"/>
      <c r="KXC23" s="128"/>
      <c r="KXD23" s="128"/>
      <c r="KXE23" s="128"/>
      <c r="KXF23" s="128"/>
      <c r="KXG23" s="128"/>
      <c r="KXH23" s="128"/>
      <c r="KXI23" s="128"/>
      <c r="KXJ23" s="128"/>
      <c r="KXK23" s="128"/>
      <c r="KXL23" s="128"/>
      <c r="KXM23" s="128"/>
      <c r="KXN23" s="128"/>
      <c r="KXO23" s="128"/>
      <c r="KXP23" s="128"/>
      <c r="KXQ23" s="128"/>
      <c r="KXR23" s="128"/>
      <c r="KXS23" s="128"/>
      <c r="KXT23" s="128"/>
      <c r="KXU23" s="128"/>
      <c r="KXV23" s="128"/>
      <c r="KXW23" s="128"/>
      <c r="KXX23" s="128"/>
      <c r="KXY23" s="128"/>
      <c r="KXZ23" s="128"/>
      <c r="KYA23" s="128"/>
      <c r="KYB23" s="128"/>
      <c r="KYC23" s="128"/>
      <c r="KYD23" s="128"/>
      <c r="KYE23" s="128"/>
      <c r="KYF23" s="128"/>
      <c r="KYG23" s="128"/>
      <c r="KYH23" s="128"/>
      <c r="KYI23" s="128"/>
      <c r="KYJ23" s="128"/>
      <c r="KYK23" s="128"/>
      <c r="KYL23" s="128"/>
      <c r="KYM23" s="128"/>
      <c r="KYN23" s="128"/>
      <c r="KYO23" s="128"/>
      <c r="KYP23" s="128"/>
      <c r="KYQ23" s="128"/>
      <c r="KYR23" s="128"/>
      <c r="KYS23" s="128"/>
      <c r="KYT23" s="128"/>
      <c r="KYU23" s="128"/>
      <c r="KYV23" s="128"/>
      <c r="KYW23" s="128"/>
      <c r="KYX23" s="128"/>
      <c r="KYY23" s="128"/>
      <c r="KYZ23" s="128"/>
      <c r="KZA23" s="128"/>
      <c r="KZB23" s="128"/>
      <c r="KZC23" s="128"/>
      <c r="KZD23" s="128"/>
      <c r="KZE23" s="128"/>
      <c r="KZF23" s="128"/>
      <c r="KZG23" s="128"/>
      <c r="KZH23" s="128"/>
      <c r="KZI23" s="128"/>
      <c r="KZJ23" s="128"/>
      <c r="KZK23" s="128"/>
      <c r="KZL23" s="128"/>
      <c r="KZM23" s="128"/>
      <c r="KZN23" s="128"/>
      <c r="KZO23" s="128"/>
      <c r="KZP23" s="128"/>
      <c r="KZQ23" s="128"/>
      <c r="KZR23" s="128"/>
      <c r="KZS23" s="128"/>
      <c r="KZT23" s="128"/>
      <c r="KZU23" s="128"/>
      <c r="KZV23" s="128"/>
      <c r="KZW23" s="128"/>
      <c r="KZX23" s="128"/>
      <c r="KZY23" s="128"/>
      <c r="KZZ23" s="128"/>
      <c r="LAA23" s="128"/>
      <c r="LAB23" s="128"/>
      <c r="LAC23" s="128"/>
      <c r="LAD23" s="128"/>
      <c r="LAE23" s="128"/>
      <c r="LAF23" s="128"/>
      <c r="LAG23" s="128"/>
      <c r="LAH23" s="128"/>
      <c r="LAI23" s="128"/>
      <c r="LAJ23" s="128"/>
      <c r="LAK23" s="128"/>
      <c r="LAL23" s="128"/>
      <c r="LAM23" s="128"/>
      <c r="LAN23" s="128"/>
      <c r="LAO23" s="128"/>
      <c r="LAP23" s="128"/>
      <c r="LAQ23" s="128"/>
      <c r="LAR23" s="128"/>
      <c r="LAS23" s="128"/>
      <c r="LAT23" s="128"/>
      <c r="LAU23" s="128"/>
      <c r="LAV23" s="128"/>
      <c r="LAW23" s="128"/>
      <c r="LAX23" s="128"/>
      <c r="LAY23" s="128"/>
      <c r="LAZ23" s="128"/>
      <c r="LBA23" s="128"/>
      <c r="LBB23" s="128"/>
      <c r="LBC23" s="128"/>
      <c r="LBD23" s="128"/>
      <c r="LBE23" s="128"/>
      <c r="LBF23" s="128"/>
      <c r="LBG23" s="128"/>
      <c r="LBH23" s="128"/>
      <c r="LBI23" s="128"/>
      <c r="LBJ23" s="128"/>
      <c r="LBK23" s="128"/>
      <c r="LBL23" s="128"/>
      <c r="LBM23" s="128"/>
      <c r="LBN23" s="128"/>
      <c r="LBO23" s="128"/>
      <c r="LBP23" s="128"/>
      <c r="LBQ23" s="128"/>
      <c r="LBR23" s="128"/>
      <c r="LBS23" s="128"/>
      <c r="LBT23" s="128"/>
      <c r="LBU23" s="128"/>
      <c r="LBV23" s="128"/>
      <c r="LBW23" s="128"/>
      <c r="LBX23" s="128"/>
      <c r="LBY23" s="128"/>
      <c r="LBZ23" s="128"/>
      <c r="LCA23" s="128"/>
      <c r="LCB23" s="128"/>
      <c r="LCC23" s="128"/>
      <c r="LCD23" s="128"/>
      <c r="LCE23" s="128"/>
      <c r="LCF23" s="128"/>
      <c r="LCG23" s="128"/>
      <c r="LCH23" s="128"/>
      <c r="LCI23" s="128"/>
      <c r="LCJ23" s="128"/>
      <c r="LCK23" s="128"/>
      <c r="LCL23" s="128"/>
      <c r="LCM23" s="128"/>
      <c r="LCN23" s="128"/>
      <c r="LCO23" s="128"/>
      <c r="LCP23" s="128"/>
      <c r="LCQ23" s="128"/>
      <c r="LCR23" s="128"/>
      <c r="LCS23" s="128"/>
      <c r="LCT23" s="128"/>
      <c r="LCU23" s="128"/>
      <c r="LCV23" s="128"/>
      <c r="LCW23" s="128"/>
      <c r="LCX23" s="128"/>
      <c r="LCY23" s="128"/>
      <c r="LCZ23" s="128"/>
      <c r="LDA23" s="128"/>
      <c r="LDB23" s="128"/>
      <c r="LDC23" s="128"/>
      <c r="LDD23" s="128"/>
      <c r="LDE23" s="128"/>
      <c r="LDF23" s="128"/>
      <c r="LDG23" s="128"/>
      <c r="LDH23" s="128"/>
      <c r="LDI23" s="128"/>
      <c r="LDJ23" s="128"/>
      <c r="LDK23" s="128"/>
      <c r="LDL23" s="128"/>
      <c r="LDM23" s="128"/>
      <c r="LDN23" s="128"/>
      <c r="LDO23" s="128"/>
      <c r="LDP23" s="128"/>
      <c r="LDQ23" s="128"/>
      <c r="LDR23" s="128"/>
      <c r="LDS23" s="128"/>
      <c r="LDT23" s="128"/>
      <c r="LDU23" s="128"/>
      <c r="LDV23" s="128"/>
      <c r="LDW23" s="128"/>
      <c r="LDX23" s="128"/>
      <c r="LDY23" s="128"/>
      <c r="LDZ23" s="128"/>
      <c r="LEA23" s="128"/>
      <c r="LEB23" s="128"/>
      <c r="LEC23" s="128"/>
      <c r="LED23" s="128"/>
      <c r="LEE23" s="128"/>
      <c r="LEF23" s="128"/>
      <c r="LEG23" s="128"/>
      <c r="LEH23" s="128"/>
      <c r="LEI23" s="128"/>
      <c r="LEJ23" s="128"/>
      <c r="LEK23" s="128"/>
      <c r="LEL23" s="128"/>
      <c r="LEM23" s="128"/>
      <c r="LEN23" s="128"/>
      <c r="LEO23" s="128"/>
      <c r="LEP23" s="128"/>
      <c r="LEQ23" s="128"/>
      <c r="LER23" s="128"/>
      <c r="LES23" s="128"/>
      <c r="LET23" s="128"/>
      <c r="LEU23" s="128"/>
      <c r="LEV23" s="128"/>
      <c r="LEW23" s="128"/>
      <c r="LEX23" s="128"/>
      <c r="LEY23" s="128"/>
      <c r="LEZ23" s="128"/>
      <c r="LFA23" s="128"/>
      <c r="LFB23" s="128"/>
      <c r="LFC23" s="128"/>
      <c r="LFD23" s="128"/>
      <c r="LFE23" s="128"/>
      <c r="LFF23" s="128"/>
      <c r="LFG23" s="128"/>
      <c r="LFH23" s="128"/>
      <c r="LFI23" s="128"/>
      <c r="LFJ23" s="128"/>
      <c r="LFK23" s="128"/>
      <c r="LFL23" s="128"/>
      <c r="LFM23" s="128"/>
      <c r="LFN23" s="128"/>
      <c r="LFO23" s="128"/>
      <c r="LFP23" s="128"/>
      <c r="LFQ23" s="128"/>
      <c r="LFR23" s="128"/>
      <c r="LFS23" s="128"/>
      <c r="LFT23" s="128"/>
      <c r="LFU23" s="128"/>
      <c r="LFV23" s="128"/>
      <c r="LFW23" s="128"/>
      <c r="LFX23" s="128"/>
      <c r="LFY23" s="128"/>
      <c r="LFZ23" s="128"/>
      <c r="LGA23" s="128"/>
      <c r="LGB23" s="128"/>
      <c r="LGC23" s="128"/>
      <c r="LGD23" s="128"/>
      <c r="LGE23" s="128"/>
      <c r="LGF23" s="128"/>
      <c r="LGG23" s="128"/>
      <c r="LGH23" s="128"/>
      <c r="LGI23" s="128"/>
      <c r="LGJ23" s="128"/>
      <c r="LGK23" s="128"/>
      <c r="LGL23" s="128"/>
      <c r="LGM23" s="128"/>
      <c r="LGN23" s="128"/>
      <c r="LGO23" s="128"/>
      <c r="LGP23" s="128"/>
      <c r="LGQ23" s="128"/>
      <c r="LGR23" s="128"/>
      <c r="LGS23" s="128"/>
      <c r="LGT23" s="128"/>
      <c r="LGU23" s="128"/>
      <c r="LGV23" s="128"/>
      <c r="LGW23" s="128"/>
      <c r="LGX23" s="128"/>
      <c r="LGY23" s="128"/>
      <c r="LGZ23" s="128"/>
      <c r="LHA23" s="128"/>
      <c r="LHB23" s="128"/>
      <c r="LHC23" s="128"/>
      <c r="LHD23" s="128"/>
      <c r="LHE23" s="128"/>
      <c r="LHF23" s="128"/>
      <c r="LHG23" s="128"/>
      <c r="LHH23" s="128"/>
      <c r="LHI23" s="128"/>
      <c r="LHJ23" s="128"/>
      <c r="LHK23" s="128"/>
      <c r="LHL23" s="128"/>
      <c r="LHM23" s="128"/>
      <c r="LHN23" s="128"/>
      <c r="LHO23" s="128"/>
      <c r="LHP23" s="128"/>
      <c r="LHQ23" s="128"/>
      <c r="LHR23" s="128"/>
      <c r="LHS23" s="128"/>
      <c r="LHT23" s="128"/>
      <c r="LHU23" s="128"/>
      <c r="LHV23" s="128"/>
      <c r="LHW23" s="128"/>
      <c r="LHX23" s="128"/>
      <c r="LHY23" s="128"/>
      <c r="LHZ23" s="128"/>
      <c r="LIA23" s="128"/>
      <c r="LIB23" s="128"/>
      <c r="LIC23" s="128"/>
      <c r="LID23" s="128"/>
      <c r="LIE23" s="128"/>
      <c r="LIF23" s="128"/>
      <c r="LIG23" s="128"/>
      <c r="LIH23" s="128"/>
      <c r="LII23" s="128"/>
      <c r="LIJ23" s="128"/>
      <c r="LIK23" s="128"/>
      <c r="LIL23" s="128"/>
      <c r="LIM23" s="128"/>
      <c r="LIN23" s="128"/>
      <c r="LIO23" s="128"/>
      <c r="LIP23" s="128"/>
      <c r="LIQ23" s="128"/>
      <c r="LIR23" s="128"/>
      <c r="LIS23" s="128"/>
      <c r="LIT23" s="128"/>
      <c r="LIU23" s="128"/>
      <c r="LIV23" s="128"/>
      <c r="LIW23" s="128"/>
      <c r="LIX23" s="128"/>
      <c r="LIY23" s="128"/>
      <c r="LIZ23" s="128"/>
      <c r="LJA23" s="128"/>
      <c r="LJB23" s="128"/>
      <c r="LJC23" s="128"/>
      <c r="LJD23" s="128"/>
      <c r="LJE23" s="128"/>
      <c r="LJF23" s="128"/>
      <c r="LJG23" s="128"/>
      <c r="LJH23" s="128"/>
      <c r="LJI23" s="128"/>
      <c r="LJJ23" s="128"/>
      <c r="LJK23" s="128"/>
      <c r="LJL23" s="128"/>
      <c r="LJM23" s="128"/>
      <c r="LJN23" s="128"/>
      <c r="LJO23" s="128"/>
      <c r="LJP23" s="128"/>
      <c r="LJQ23" s="128"/>
      <c r="LJR23" s="128"/>
      <c r="LJS23" s="128"/>
      <c r="LJT23" s="128"/>
      <c r="LJU23" s="128"/>
      <c r="LJV23" s="128"/>
      <c r="LJW23" s="128"/>
      <c r="LJX23" s="128"/>
      <c r="LJY23" s="128"/>
      <c r="LJZ23" s="128"/>
      <c r="LKA23" s="128"/>
      <c r="LKB23" s="128"/>
      <c r="LKC23" s="128"/>
      <c r="LKD23" s="128"/>
      <c r="LKE23" s="128"/>
      <c r="LKF23" s="128"/>
      <c r="LKG23" s="128"/>
      <c r="LKH23" s="128"/>
      <c r="LKI23" s="128"/>
      <c r="LKJ23" s="128"/>
      <c r="LKK23" s="128"/>
      <c r="LKL23" s="128"/>
      <c r="LKM23" s="128"/>
      <c r="LKN23" s="128"/>
      <c r="LKO23" s="128"/>
      <c r="LKP23" s="128"/>
      <c r="LKQ23" s="128"/>
      <c r="LKR23" s="128"/>
      <c r="LKS23" s="128"/>
      <c r="LKT23" s="128"/>
      <c r="LKU23" s="128"/>
      <c r="LKV23" s="128"/>
      <c r="LKW23" s="128"/>
      <c r="LKX23" s="128"/>
      <c r="LKY23" s="128"/>
      <c r="LKZ23" s="128"/>
      <c r="LLA23" s="128"/>
      <c r="LLB23" s="128"/>
      <c r="LLC23" s="128"/>
      <c r="LLD23" s="128"/>
      <c r="LLE23" s="128"/>
      <c r="LLF23" s="128"/>
      <c r="LLG23" s="128"/>
      <c r="LLH23" s="128"/>
      <c r="LLI23" s="128"/>
      <c r="LLJ23" s="128"/>
      <c r="LLK23" s="128"/>
      <c r="LLL23" s="128"/>
      <c r="LLM23" s="128"/>
      <c r="LLN23" s="128"/>
      <c r="LLO23" s="128"/>
      <c r="LLP23" s="128"/>
      <c r="LLQ23" s="128"/>
      <c r="LLR23" s="128"/>
      <c r="LLS23" s="128"/>
      <c r="LLT23" s="128"/>
      <c r="LLU23" s="128"/>
      <c r="LLV23" s="128"/>
      <c r="LLW23" s="128"/>
      <c r="LLX23" s="128"/>
      <c r="LLY23" s="128"/>
      <c r="LLZ23" s="128"/>
      <c r="LMA23" s="128"/>
      <c r="LMB23" s="128"/>
      <c r="LMC23" s="128"/>
      <c r="LMD23" s="128"/>
      <c r="LME23" s="128"/>
      <c r="LMF23" s="128"/>
      <c r="LMG23" s="128"/>
      <c r="LMH23" s="128"/>
      <c r="LMI23" s="128"/>
      <c r="LMJ23" s="128"/>
      <c r="LMK23" s="128"/>
      <c r="LML23" s="128"/>
      <c r="LMM23" s="128"/>
      <c r="LMN23" s="128"/>
      <c r="LMO23" s="128"/>
      <c r="LMP23" s="128"/>
      <c r="LMQ23" s="128"/>
      <c r="LMR23" s="128"/>
      <c r="LMS23" s="128"/>
      <c r="LMT23" s="128"/>
      <c r="LMU23" s="128"/>
      <c r="LMV23" s="128"/>
      <c r="LMW23" s="128"/>
      <c r="LMX23" s="128"/>
      <c r="LMY23" s="128"/>
      <c r="LMZ23" s="128"/>
      <c r="LNA23" s="128"/>
      <c r="LNB23" s="128"/>
      <c r="LNC23" s="128"/>
      <c r="LND23" s="128"/>
      <c r="LNE23" s="128"/>
      <c r="LNF23" s="128"/>
      <c r="LNG23" s="128"/>
      <c r="LNH23" s="128"/>
      <c r="LNI23" s="128"/>
      <c r="LNJ23" s="128"/>
      <c r="LNK23" s="128"/>
      <c r="LNL23" s="128"/>
      <c r="LNM23" s="128"/>
      <c r="LNN23" s="128"/>
      <c r="LNO23" s="128"/>
      <c r="LNP23" s="128"/>
      <c r="LNQ23" s="128"/>
      <c r="LNR23" s="128"/>
      <c r="LNS23" s="128"/>
      <c r="LNT23" s="128"/>
      <c r="LNU23" s="128"/>
      <c r="LNV23" s="128"/>
      <c r="LNW23" s="128"/>
      <c r="LNX23" s="128"/>
      <c r="LNY23" s="128"/>
      <c r="LNZ23" s="128"/>
      <c r="LOA23" s="128"/>
      <c r="LOB23" s="128"/>
      <c r="LOC23" s="128"/>
      <c r="LOD23" s="128"/>
      <c r="LOE23" s="128"/>
      <c r="LOF23" s="128"/>
      <c r="LOG23" s="128"/>
      <c r="LOH23" s="128"/>
      <c r="LOI23" s="128"/>
      <c r="LOJ23" s="128"/>
      <c r="LOK23" s="128"/>
      <c r="LOL23" s="128"/>
      <c r="LOM23" s="128"/>
      <c r="LON23" s="128"/>
      <c r="LOO23" s="128"/>
      <c r="LOP23" s="128"/>
      <c r="LOQ23" s="128"/>
      <c r="LOR23" s="128"/>
      <c r="LOS23" s="128"/>
      <c r="LOT23" s="128"/>
      <c r="LOU23" s="128"/>
      <c r="LOV23" s="128"/>
      <c r="LOW23" s="128"/>
      <c r="LOX23" s="128"/>
      <c r="LOY23" s="128"/>
      <c r="LOZ23" s="128"/>
      <c r="LPA23" s="128"/>
      <c r="LPB23" s="128"/>
      <c r="LPC23" s="128"/>
      <c r="LPD23" s="128"/>
      <c r="LPE23" s="128"/>
      <c r="LPF23" s="128"/>
      <c r="LPG23" s="128"/>
      <c r="LPH23" s="128"/>
      <c r="LPI23" s="128"/>
      <c r="LPJ23" s="128"/>
      <c r="LPK23" s="128"/>
      <c r="LPL23" s="128"/>
      <c r="LPM23" s="128"/>
      <c r="LPN23" s="128"/>
      <c r="LPO23" s="128"/>
      <c r="LPP23" s="128"/>
      <c r="LPQ23" s="128"/>
      <c r="LPR23" s="128"/>
      <c r="LPS23" s="128"/>
      <c r="LPT23" s="128"/>
      <c r="LPU23" s="128"/>
      <c r="LPV23" s="128"/>
      <c r="LPW23" s="128"/>
      <c r="LPX23" s="128"/>
      <c r="LPY23" s="128"/>
      <c r="LPZ23" s="128"/>
      <c r="LQA23" s="128"/>
      <c r="LQB23" s="128"/>
      <c r="LQC23" s="128"/>
      <c r="LQD23" s="128"/>
      <c r="LQE23" s="128"/>
      <c r="LQF23" s="128"/>
      <c r="LQG23" s="128"/>
      <c r="LQH23" s="128"/>
      <c r="LQI23" s="128"/>
      <c r="LQJ23" s="128"/>
      <c r="LQK23" s="128"/>
      <c r="LQL23" s="128"/>
      <c r="LQM23" s="128"/>
      <c r="LQN23" s="128"/>
      <c r="LQO23" s="128"/>
      <c r="LQP23" s="128"/>
      <c r="LQQ23" s="128"/>
      <c r="LQR23" s="128"/>
      <c r="LQS23" s="128"/>
      <c r="LQT23" s="128"/>
      <c r="LQU23" s="128"/>
      <c r="LQV23" s="128"/>
      <c r="LQW23" s="128"/>
      <c r="LQX23" s="128"/>
      <c r="LQY23" s="128"/>
      <c r="LQZ23" s="128"/>
      <c r="LRA23" s="128"/>
      <c r="LRB23" s="128"/>
      <c r="LRC23" s="128"/>
      <c r="LRD23" s="128"/>
      <c r="LRE23" s="128"/>
      <c r="LRF23" s="128"/>
      <c r="LRG23" s="128"/>
      <c r="LRH23" s="128"/>
      <c r="LRI23" s="128"/>
      <c r="LRJ23" s="128"/>
      <c r="LRK23" s="128"/>
      <c r="LRL23" s="128"/>
      <c r="LRM23" s="128"/>
      <c r="LRN23" s="128"/>
      <c r="LRO23" s="128"/>
      <c r="LRP23" s="128"/>
      <c r="LRQ23" s="128"/>
      <c r="LRR23" s="128"/>
      <c r="LRS23" s="128"/>
      <c r="LRT23" s="128"/>
      <c r="LRU23" s="128"/>
      <c r="LRV23" s="128"/>
      <c r="LRW23" s="128"/>
      <c r="LRX23" s="128"/>
      <c r="LRY23" s="128"/>
      <c r="LRZ23" s="128"/>
      <c r="LSA23" s="128"/>
      <c r="LSB23" s="128"/>
      <c r="LSC23" s="128"/>
      <c r="LSD23" s="128"/>
      <c r="LSE23" s="128"/>
      <c r="LSF23" s="128"/>
      <c r="LSG23" s="128"/>
      <c r="LSH23" s="128"/>
      <c r="LSI23" s="128"/>
      <c r="LSJ23" s="128"/>
      <c r="LSK23" s="128"/>
      <c r="LSL23" s="128"/>
      <c r="LSM23" s="128"/>
      <c r="LSN23" s="128"/>
      <c r="LSO23" s="128"/>
      <c r="LSP23" s="128"/>
      <c r="LSQ23" s="128"/>
      <c r="LSR23" s="128"/>
      <c r="LSS23" s="128"/>
      <c r="LST23" s="128"/>
      <c r="LSU23" s="128"/>
      <c r="LSV23" s="128"/>
      <c r="LSW23" s="128"/>
      <c r="LSX23" s="128"/>
      <c r="LSY23" s="128"/>
      <c r="LSZ23" s="128"/>
      <c r="LTA23" s="128"/>
      <c r="LTB23" s="128"/>
      <c r="LTC23" s="128"/>
      <c r="LTD23" s="128"/>
      <c r="LTE23" s="128"/>
      <c r="LTF23" s="128"/>
      <c r="LTG23" s="128"/>
      <c r="LTH23" s="128"/>
      <c r="LTI23" s="128"/>
      <c r="LTJ23" s="128"/>
      <c r="LTK23" s="128"/>
      <c r="LTL23" s="128"/>
      <c r="LTM23" s="128"/>
      <c r="LTN23" s="128"/>
      <c r="LTO23" s="128"/>
      <c r="LTP23" s="128"/>
      <c r="LTQ23" s="128"/>
      <c r="LTR23" s="128"/>
      <c r="LTS23" s="128"/>
      <c r="LTT23" s="128"/>
      <c r="LTU23" s="128"/>
      <c r="LTV23" s="128"/>
      <c r="LTW23" s="128"/>
      <c r="LTX23" s="128"/>
      <c r="LTY23" s="128"/>
      <c r="LTZ23" s="128"/>
      <c r="LUA23" s="128"/>
      <c r="LUB23" s="128"/>
      <c r="LUC23" s="128"/>
      <c r="LUD23" s="128"/>
      <c r="LUE23" s="128"/>
      <c r="LUF23" s="128"/>
      <c r="LUG23" s="128"/>
      <c r="LUH23" s="128"/>
      <c r="LUI23" s="128"/>
      <c r="LUJ23" s="128"/>
      <c r="LUK23" s="128"/>
      <c r="LUL23" s="128"/>
      <c r="LUM23" s="128"/>
      <c r="LUN23" s="128"/>
      <c r="LUO23" s="128"/>
      <c r="LUP23" s="128"/>
      <c r="LUQ23" s="128"/>
      <c r="LUR23" s="128"/>
      <c r="LUS23" s="128"/>
      <c r="LUT23" s="128"/>
      <c r="LUU23" s="128"/>
      <c r="LUV23" s="128"/>
      <c r="LUW23" s="128"/>
      <c r="LUX23" s="128"/>
      <c r="LUY23" s="128"/>
      <c r="LUZ23" s="128"/>
      <c r="LVA23" s="128"/>
      <c r="LVB23" s="128"/>
      <c r="LVC23" s="128"/>
      <c r="LVD23" s="128"/>
      <c r="LVE23" s="128"/>
      <c r="LVF23" s="128"/>
      <c r="LVG23" s="128"/>
      <c r="LVH23" s="128"/>
      <c r="LVI23" s="128"/>
      <c r="LVJ23" s="128"/>
      <c r="LVK23" s="128"/>
      <c r="LVL23" s="128"/>
      <c r="LVM23" s="128"/>
      <c r="LVN23" s="128"/>
      <c r="LVO23" s="128"/>
      <c r="LVP23" s="128"/>
      <c r="LVQ23" s="128"/>
      <c r="LVR23" s="128"/>
      <c r="LVS23" s="128"/>
      <c r="LVT23" s="128"/>
      <c r="LVU23" s="128"/>
      <c r="LVV23" s="128"/>
      <c r="LVW23" s="128"/>
      <c r="LVX23" s="128"/>
      <c r="LVY23" s="128"/>
      <c r="LVZ23" s="128"/>
      <c r="LWA23" s="128"/>
      <c r="LWB23" s="128"/>
      <c r="LWC23" s="128"/>
      <c r="LWD23" s="128"/>
      <c r="LWE23" s="128"/>
      <c r="LWF23" s="128"/>
      <c r="LWG23" s="128"/>
      <c r="LWH23" s="128"/>
      <c r="LWI23" s="128"/>
      <c r="LWJ23" s="128"/>
      <c r="LWK23" s="128"/>
      <c r="LWL23" s="128"/>
      <c r="LWM23" s="128"/>
      <c r="LWN23" s="128"/>
      <c r="LWO23" s="128"/>
      <c r="LWP23" s="128"/>
      <c r="LWQ23" s="128"/>
      <c r="LWR23" s="128"/>
      <c r="LWS23" s="128"/>
      <c r="LWT23" s="128"/>
      <c r="LWU23" s="128"/>
      <c r="LWV23" s="128"/>
      <c r="LWW23" s="128"/>
      <c r="LWX23" s="128"/>
      <c r="LWY23" s="128"/>
      <c r="LWZ23" s="128"/>
      <c r="LXA23" s="128"/>
      <c r="LXB23" s="128"/>
      <c r="LXC23" s="128"/>
      <c r="LXD23" s="128"/>
      <c r="LXE23" s="128"/>
      <c r="LXF23" s="128"/>
      <c r="LXG23" s="128"/>
      <c r="LXH23" s="128"/>
      <c r="LXI23" s="128"/>
      <c r="LXJ23" s="128"/>
      <c r="LXK23" s="128"/>
      <c r="LXL23" s="128"/>
      <c r="LXM23" s="128"/>
      <c r="LXN23" s="128"/>
      <c r="LXO23" s="128"/>
      <c r="LXP23" s="128"/>
      <c r="LXQ23" s="128"/>
      <c r="LXR23" s="128"/>
      <c r="LXS23" s="128"/>
      <c r="LXT23" s="128"/>
      <c r="LXU23" s="128"/>
      <c r="LXV23" s="128"/>
      <c r="LXW23" s="128"/>
      <c r="LXX23" s="128"/>
      <c r="LXY23" s="128"/>
      <c r="LXZ23" s="128"/>
      <c r="LYA23" s="128"/>
      <c r="LYB23" s="128"/>
      <c r="LYC23" s="128"/>
      <c r="LYD23" s="128"/>
      <c r="LYE23" s="128"/>
      <c r="LYF23" s="128"/>
      <c r="LYG23" s="128"/>
      <c r="LYH23" s="128"/>
      <c r="LYI23" s="128"/>
      <c r="LYJ23" s="128"/>
      <c r="LYK23" s="128"/>
      <c r="LYL23" s="128"/>
      <c r="LYM23" s="128"/>
      <c r="LYN23" s="128"/>
      <c r="LYO23" s="128"/>
      <c r="LYP23" s="128"/>
      <c r="LYQ23" s="128"/>
      <c r="LYR23" s="128"/>
      <c r="LYS23" s="128"/>
      <c r="LYT23" s="128"/>
      <c r="LYU23" s="128"/>
      <c r="LYV23" s="128"/>
      <c r="LYW23" s="128"/>
      <c r="LYX23" s="128"/>
      <c r="LYY23" s="128"/>
      <c r="LYZ23" s="128"/>
      <c r="LZA23" s="128"/>
      <c r="LZB23" s="128"/>
      <c r="LZC23" s="128"/>
      <c r="LZD23" s="128"/>
      <c r="LZE23" s="128"/>
      <c r="LZF23" s="128"/>
      <c r="LZG23" s="128"/>
      <c r="LZH23" s="128"/>
      <c r="LZI23" s="128"/>
      <c r="LZJ23" s="128"/>
      <c r="LZK23" s="128"/>
      <c r="LZL23" s="128"/>
      <c r="LZM23" s="128"/>
      <c r="LZN23" s="128"/>
      <c r="LZO23" s="128"/>
      <c r="LZP23" s="128"/>
      <c r="LZQ23" s="128"/>
      <c r="LZR23" s="128"/>
      <c r="LZS23" s="128"/>
      <c r="LZT23" s="128"/>
      <c r="LZU23" s="128"/>
      <c r="LZV23" s="128"/>
      <c r="LZW23" s="128"/>
      <c r="LZX23" s="128"/>
      <c r="LZY23" s="128"/>
      <c r="LZZ23" s="128"/>
      <c r="MAA23" s="128"/>
      <c r="MAB23" s="128"/>
      <c r="MAC23" s="128"/>
      <c r="MAD23" s="128"/>
      <c r="MAE23" s="128"/>
      <c r="MAF23" s="128"/>
      <c r="MAG23" s="128"/>
      <c r="MAH23" s="128"/>
      <c r="MAI23" s="128"/>
      <c r="MAJ23" s="128"/>
      <c r="MAK23" s="128"/>
      <c r="MAL23" s="128"/>
      <c r="MAM23" s="128"/>
      <c r="MAN23" s="128"/>
      <c r="MAO23" s="128"/>
      <c r="MAP23" s="128"/>
      <c r="MAQ23" s="128"/>
      <c r="MAR23" s="128"/>
      <c r="MAS23" s="128"/>
      <c r="MAT23" s="128"/>
      <c r="MAU23" s="128"/>
      <c r="MAV23" s="128"/>
      <c r="MAW23" s="128"/>
      <c r="MAX23" s="128"/>
      <c r="MAY23" s="128"/>
      <c r="MAZ23" s="128"/>
      <c r="MBA23" s="128"/>
      <c r="MBB23" s="128"/>
      <c r="MBC23" s="128"/>
      <c r="MBD23" s="128"/>
      <c r="MBE23" s="128"/>
      <c r="MBF23" s="128"/>
      <c r="MBG23" s="128"/>
      <c r="MBH23" s="128"/>
      <c r="MBI23" s="128"/>
      <c r="MBJ23" s="128"/>
      <c r="MBK23" s="128"/>
      <c r="MBL23" s="128"/>
      <c r="MBM23" s="128"/>
      <c r="MBN23" s="128"/>
      <c r="MBO23" s="128"/>
      <c r="MBP23" s="128"/>
      <c r="MBQ23" s="128"/>
      <c r="MBR23" s="128"/>
      <c r="MBS23" s="128"/>
      <c r="MBT23" s="128"/>
      <c r="MBU23" s="128"/>
      <c r="MBV23" s="128"/>
      <c r="MBW23" s="128"/>
      <c r="MBX23" s="128"/>
      <c r="MBY23" s="128"/>
      <c r="MBZ23" s="128"/>
      <c r="MCA23" s="128"/>
      <c r="MCB23" s="128"/>
      <c r="MCC23" s="128"/>
      <c r="MCD23" s="128"/>
      <c r="MCE23" s="128"/>
      <c r="MCF23" s="128"/>
      <c r="MCG23" s="128"/>
      <c r="MCH23" s="128"/>
      <c r="MCI23" s="128"/>
      <c r="MCJ23" s="128"/>
      <c r="MCK23" s="128"/>
      <c r="MCL23" s="128"/>
      <c r="MCM23" s="128"/>
      <c r="MCN23" s="128"/>
      <c r="MCO23" s="128"/>
      <c r="MCP23" s="128"/>
      <c r="MCQ23" s="128"/>
      <c r="MCR23" s="128"/>
      <c r="MCS23" s="128"/>
      <c r="MCT23" s="128"/>
      <c r="MCU23" s="128"/>
      <c r="MCV23" s="128"/>
      <c r="MCW23" s="128"/>
      <c r="MCX23" s="128"/>
      <c r="MCY23" s="128"/>
      <c r="MCZ23" s="128"/>
      <c r="MDA23" s="128"/>
      <c r="MDB23" s="128"/>
      <c r="MDC23" s="128"/>
      <c r="MDD23" s="128"/>
      <c r="MDE23" s="128"/>
      <c r="MDF23" s="128"/>
      <c r="MDG23" s="128"/>
      <c r="MDH23" s="128"/>
      <c r="MDI23" s="128"/>
      <c r="MDJ23" s="128"/>
      <c r="MDK23" s="128"/>
      <c r="MDL23" s="128"/>
      <c r="MDM23" s="128"/>
      <c r="MDN23" s="128"/>
      <c r="MDO23" s="128"/>
      <c r="MDP23" s="128"/>
      <c r="MDQ23" s="128"/>
      <c r="MDR23" s="128"/>
      <c r="MDS23" s="128"/>
      <c r="MDT23" s="128"/>
      <c r="MDU23" s="128"/>
      <c r="MDV23" s="128"/>
      <c r="MDW23" s="128"/>
      <c r="MDX23" s="128"/>
      <c r="MDY23" s="128"/>
      <c r="MDZ23" s="128"/>
      <c r="MEA23" s="128"/>
      <c r="MEB23" s="128"/>
      <c r="MEC23" s="128"/>
      <c r="MED23" s="128"/>
      <c r="MEE23" s="128"/>
      <c r="MEF23" s="128"/>
      <c r="MEG23" s="128"/>
      <c r="MEH23" s="128"/>
      <c r="MEI23" s="128"/>
      <c r="MEJ23" s="128"/>
      <c r="MEK23" s="128"/>
      <c r="MEL23" s="128"/>
      <c r="MEM23" s="128"/>
      <c r="MEN23" s="128"/>
      <c r="MEO23" s="128"/>
      <c r="MEP23" s="128"/>
      <c r="MEQ23" s="128"/>
      <c r="MER23" s="128"/>
      <c r="MES23" s="128"/>
      <c r="MET23" s="128"/>
      <c r="MEU23" s="128"/>
      <c r="MEV23" s="128"/>
      <c r="MEW23" s="128"/>
      <c r="MEX23" s="128"/>
      <c r="MEY23" s="128"/>
      <c r="MEZ23" s="128"/>
      <c r="MFA23" s="128"/>
      <c r="MFB23" s="128"/>
      <c r="MFC23" s="128"/>
      <c r="MFD23" s="128"/>
      <c r="MFE23" s="128"/>
      <c r="MFF23" s="128"/>
      <c r="MFG23" s="128"/>
      <c r="MFH23" s="128"/>
      <c r="MFI23" s="128"/>
      <c r="MFJ23" s="128"/>
      <c r="MFK23" s="128"/>
      <c r="MFL23" s="128"/>
      <c r="MFM23" s="128"/>
      <c r="MFN23" s="128"/>
      <c r="MFO23" s="128"/>
      <c r="MFP23" s="128"/>
      <c r="MFQ23" s="128"/>
      <c r="MFR23" s="128"/>
      <c r="MFS23" s="128"/>
      <c r="MFT23" s="128"/>
      <c r="MFU23" s="128"/>
      <c r="MFV23" s="128"/>
      <c r="MFW23" s="128"/>
      <c r="MFX23" s="128"/>
      <c r="MFY23" s="128"/>
      <c r="MFZ23" s="128"/>
      <c r="MGA23" s="128"/>
      <c r="MGB23" s="128"/>
      <c r="MGC23" s="128"/>
      <c r="MGD23" s="128"/>
      <c r="MGE23" s="128"/>
      <c r="MGF23" s="128"/>
      <c r="MGG23" s="128"/>
      <c r="MGH23" s="128"/>
      <c r="MGI23" s="128"/>
      <c r="MGJ23" s="128"/>
      <c r="MGK23" s="128"/>
      <c r="MGL23" s="128"/>
      <c r="MGM23" s="128"/>
      <c r="MGN23" s="128"/>
      <c r="MGO23" s="128"/>
      <c r="MGP23" s="128"/>
      <c r="MGQ23" s="128"/>
      <c r="MGR23" s="128"/>
      <c r="MGS23" s="128"/>
      <c r="MGT23" s="128"/>
      <c r="MGU23" s="128"/>
      <c r="MGV23" s="128"/>
      <c r="MGW23" s="128"/>
      <c r="MGX23" s="128"/>
      <c r="MGY23" s="128"/>
      <c r="MGZ23" s="128"/>
      <c r="MHA23" s="128"/>
      <c r="MHB23" s="128"/>
      <c r="MHC23" s="128"/>
      <c r="MHD23" s="128"/>
      <c r="MHE23" s="128"/>
      <c r="MHF23" s="128"/>
      <c r="MHG23" s="128"/>
      <c r="MHH23" s="128"/>
      <c r="MHI23" s="128"/>
      <c r="MHJ23" s="128"/>
      <c r="MHK23" s="128"/>
      <c r="MHL23" s="128"/>
      <c r="MHM23" s="128"/>
      <c r="MHN23" s="128"/>
      <c r="MHO23" s="128"/>
      <c r="MHP23" s="128"/>
      <c r="MHQ23" s="128"/>
      <c r="MHR23" s="128"/>
      <c r="MHS23" s="128"/>
      <c r="MHT23" s="128"/>
      <c r="MHU23" s="128"/>
      <c r="MHV23" s="128"/>
      <c r="MHW23" s="128"/>
      <c r="MHX23" s="128"/>
      <c r="MHY23" s="128"/>
      <c r="MHZ23" s="128"/>
      <c r="MIA23" s="128"/>
      <c r="MIB23" s="128"/>
      <c r="MIC23" s="128"/>
      <c r="MID23" s="128"/>
      <c r="MIE23" s="128"/>
      <c r="MIF23" s="128"/>
      <c r="MIG23" s="128"/>
      <c r="MIH23" s="128"/>
      <c r="MII23" s="128"/>
      <c r="MIJ23" s="128"/>
      <c r="MIK23" s="128"/>
      <c r="MIL23" s="128"/>
      <c r="MIM23" s="128"/>
      <c r="MIN23" s="128"/>
      <c r="MIO23" s="128"/>
      <c r="MIP23" s="128"/>
      <c r="MIQ23" s="128"/>
      <c r="MIR23" s="128"/>
      <c r="MIS23" s="128"/>
      <c r="MIT23" s="128"/>
      <c r="MIU23" s="128"/>
      <c r="MIV23" s="128"/>
      <c r="MIW23" s="128"/>
      <c r="MIX23" s="128"/>
      <c r="MIY23" s="128"/>
      <c r="MIZ23" s="128"/>
      <c r="MJA23" s="128"/>
      <c r="MJB23" s="128"/>
      <c r="MJC23" s="128"/>
      <c r="MJD23" s="128"/>
      <c r="MJE23" s="128"/>
      <c r="MJF23" s="128"/>
      <c r="MJG23" s="128"/>
      <c r="MJH23" s="128"/>
      <c r="MJI23" s="128"/>
      <c r="MJJ23" s="128"/>
      <c r="MJK23" s="128"/>
      <c r="MJL23" s="128"/>
      <c r="MJM23" s="128"/>
      <c r="MJN23" s="128"/>
      <c r="MJO23" s="128"/>
      <c r="MJP23" s="128"/>
      <c r="MJQ23" s="128"/>
      <c r="MJR23" s="128"/>
      <c r="MJS23" s="128"/>
      <c r="MJT23" s="128"/>
      <c r="MJU23" s="128"/>
      <c r="MJV23" s="128"/>
      <c r="MJW23" s="128"/>
      <c r="MJX23" s="128"/>
      <c r="MJY23" s="128"/>
      <c r="MJZ23" s="128"/>
      <c r="MKA23" s="128"/>
      <c r="MKB23" s="128"/>
      <c r="MKC23" s="128"/>
      <c r="MKD23" s="128"/>
      <c r="MKE23" s="128"/>
      <c r="MKF23" s="128"/>
      <c r="MKG23" s="128"/>
      <c r="MKH23" s="128"/>
      <c r="MKI23" s="128"/>
      <c r="MKJ23" s="128"/>
      <c r="MKK23" s="128"/>
      <c r="MKL23" s="128"/>
      <c r="MKM23" s="128"/>
      <c r="MKN23" s="128"/>
      <c r="MKO23" s="128"/>
      <c r="MKP23" s="128"/>
      <c r="MKQ23" s="128"/>
      <c r="MKR23" s="128"/>
      <c r="MKS23" s="128"/>
      <c r="MKT23" s="128"/>
      <c r="MKU23" s="128"/>
      <c r="MKV23" s="128"/>
      <c r="MKW23" s="128"/>
      <c r="MKX23" s="128"/>
      <c r="MKY23" s="128"/>
      <c r="MKZ23" s="128"/>
      <c r="MLA23" s="128"/>
      <c r="MLB23" s="128"/>
      <c r="MLC23" s="128"/>
      <c r="MLD23" s="128"/>
      <c r="MLE23" s="128"/>
      <c r="MLF23" s="128"/>
      <c r="MLG23" s="128"/>
      <c r="MLH23" s="128"/>
      <c r="MLI23" s="128"/>
      <c r="MLJ23" s="128"/>
      <c r="MLK23" s="128"/>
      <c r="MLL23" s="128"/>
      <c r="MLM23" s="128"/>
      <c r="MLN23" s="128"/>
      <c r="MLO23" s="128"/>
      <c r="MLP23" s="128"/>
      <c r="MLQ23" s="128"/>
      <c r="MLR23" s="128"/>
      <c r="MLS23" s="128"/>
      <c r="MLT23" s="128"/>
      <c r="MLU23" s="128"/>
      <c r="MLV23" s="128"/>
      <c r="MLW23" s="128"/>
      <c r="MLX23" s="128"/>
      <c r="MLY23" s="128"/>
      <c r="MLZ23" s="128"/>
      <c r="MMA23" s="128"/>
      <c r="MMB23" s="128"/>
      <c r="MMC23" s="128"/>
      <c r="MMD23" s="128"/>
      <c r="MME23" s="128"/>
      <c r="MMF23" s="128"/>
      <c r="MMG23" s="128"/>
      <c r="MMH23" s="128"/>
      <c r="MMI23" s="128"/>
      <c r="MMJ23" s="128"/>
      <c r="MMK23" s="128"/>
      <c r="MML23" s="128"/>
      <c r="MMM23" s="128"/>
      <c r="MMN23" s="128"/>
      <c r="MMO23" s="128"/>
      <c r="MMP23" s="128"/>
      <c r="MMQ23" s="128"/>
      <c r="MMR23" s="128"/>
      <c r="MMS23" s="128"/>
      <c r="MMT23" s="128"/>
      <c r="MMU23" s="128"/>
      <c r="MMV23" s="128"/>
      <c r="MMW23" s="128"/>
      <c r="MMX23" s="128"/>
      <c r="MMY23" s="128"/>
      <c r="MMZ23" s="128"/>
      <c r="MNA23" s="128"/>
      <c r="MNB23" s="128"/>
      <c r="MNC23" s="128"/>
      <c r="MND23" s="128"/>
      <c r="MNE23" s="128"/>
      <c r="MNF23" s="128"/>
      <c r="MNG23" s="128"/>
      <c r="MNH23" s="128"/>
      <c r="MNI23" s="128"/>
      <c r="MNJ23" s="128"/>
      <c r="MNK23" s="128"/>
      <c r="MNL23" s="128"/>
      <c r="MNM23" s="128"/>
      <c r="MNN23" s="128"/>
      <c r="MNO23" s="128"/>
      <c r="MNP23" s="128"/>
      <c r="MNQ23" s="128"/>
      <c r="MNR23" s="128"/>
      <c r="MNS23" s="128"/>
      <c r="MNT23" s="128"/>
      <c r="MNU23" s="128"/>
      <c r="MNV23" s="128"/>
      <c r="MNW23" s="128"/>
      <c r="MNX23" s="128"/>
      <c r="MNY23" s="128"/>
      <c r="MNZ23" s="128"/>
      <c r="MOA23" s="128"/>
      <c r="MOB23" s="128"/>
      <c r="MOC23" s="128"/>
      <c r="MOD23" s="128"/>
      <c r="MOE23" s="128"/>
      <c r="MOF23" s="128"/>
      <c r="MOG23" s="128"/>
      <c r="MOH23" s="128"/>
      <c r="MOI23" s="128"/>
      <c r="MOJ23" s="128"/>
      <c r="MOK23" s="128"/>
      <c r="MOL23" s="128"/>
      <c r="MOM23" s="128"/>
      <c r="MON23" s="128"/>
      <c r="MOO23" s="128"/>
      <c r="MOP23" s="128"/>
      <c r="MOQ23" s="128"/>
      <c r="MOR23" s="128"/>
      <c r="MOS23" s="128"/>
      <c r="MOT23" s="128"/>
      <c r="MOU23" s="128"/>
      <c r="MOV23" s="128"/>
      <c r="MOW23" s="128"/>
      <c r="MOX23" s="128"/>
      <c r="MOY23" s="128"/>
      <c r="MOZ23" s="128"/>
      <c r="MPA23" s="128"/>
      <c r="MPB23" s="128"/>
      <c r="MPC23" s="128"/>
      <c r="MPD23" s="128"/>
      <c r="MPE23" s="128"/>
      <c r="MPF23" s="128"/>
      <c r="MPG23" s="128"/>
      <c r="MPH23" s="128"/>
      <c r="MPI23" s="128"/>
      <c r="MPJ23" s="128"/>
      <c r="MPK23" s="128"/>
      <c r="MPL23" s="128"/>
      <c r="MPM23" s="128"/>
      <c r="MPN23" s="128"/>
      <c r="MPO23" s="128"/>
      <c r="MPP23" s="128"/>
      <c r="MPQ23" s="128"/>
      <c r="MPR23" s="128"/>
      <c r="MPS23" s="128"/>
      <c r="MPT23" s="128"/>
      <c r="MPU23" s="128"/>
      <c r="MPV23" s="128"/>
      <c r="MPW23" s="128"/>
      <c r="MPX23" s="128"/>
      <c r="MPY23" s="128"/>
      <c r="MPZ23" s="128"/>
      <c r="MQA23" s="128"/>
      <c r="MQB23" s="128"/>
      <c r="MQC23" s="128"/>
      <c r="MQD23" s="128"/>
      <c r="MQE23" s="128"/>
      <c r="MQF23" s="128"/>
      <c r="MQG23" s="128"/>
      <c r="MQH23" s="128"/>
      <c r="MQI23" s="128"/>
      <c r="MQJ23" s="128"/>
      <c r="MQK23" s="128"/>
      <c r="MQL23" s="128"/>
      <c r="MQM23" s="128"/>
      <c r="MQN23" s="128"/>
      <c r="MQO23" s="128"/>
      <c r="MQP23" s="128"/>
      <c r="MQQ23" s="128"/>
      <c r="MQR23" s="128"/>
      <c r="MQS23" s="128"/>
      <c r="MQT23" s="128"/>
      <c r="MQU23" s="128"/>
      <c r="MQV23" s="128"/>
      <c r="MQW23" s="128"/>
      <c r="MQX23" s="128"/>
      <c r="MQY23" s="128"/>
      <c r="MQZ23" s="128"/>
      <c r="MRA23" s="128"/>
      <c r="MRB23" s="128"/>
      <c r="MRC23" s="128"/>
      <c r="MRD23" s="128"/>
      <c r="MRE23" s="128"/>
      <c r="MRF23" s="128"/>
      <c r="MRG23" s="128"/>
      <c r="MRH23" s="128"/>
      <c r="MRI23" s="128"/>
      <c r="MRJ23" s="128"/>
      <c r="MRK23" s="128"/>
      <c r="MRL23" s="128"/>
      <c r="MRM23" s="128"/>
      <c r="MRN23" s="128"/>
      <c r="MRO23" s="128"/>
      <c r="MRP23" s="128"/>
      <c r="MRQ23" s="128"/>
      <c r="MRR23" s="128"/>
      <c r="MRS23" s="128"/>
      <c r="MRT23" s="128"/>
      <c r="MRU23" s="128"/>
      <c r="MRV23" s="128"/>
      <c r="MRW23" s="128"/>
      <c r="MRX23" s="128"/>
      <c r="MRY23" s="128"/>
      <c r="MRZ23" s="128"/>
      <c r="MSA23" s="128"/>
      <c r="MSB23" s="128"/>
      <c r="MSC23" s="128"/>
      <c r="MSD23" s="128"/>
      <c r="MSE23" s="128"/>
      <c r="MSF23" s="128"/>
      <c r="MSG23" s="128"/>
      <c r="MSH23" s="128"/>
      <c r="MSI23" s="128"/>
      <c r="MSJ23" s="128"/>
      <c r="MSK23" s="128"/>
      <c r="MSL23" s="128"/>
      <c r="MSM23" s="128"/>
      <c r="MSN23" s="128"/>
      <c r="MSO23" s="128"/>
      <c r="MSP23" s="128"/>
      <c r="MSQ23" s="128"/>
      <c r="MSR23" s="128"/>
      <c r="MSS23" s="128"/>
      <c r="MST23" s="128"/>
      <c r="MSU23" s="128"/>
      <c r="MSV23" s="128"/>
      <c r="MSW23" s="128"/>
      <c r="MSX23" s="128"/>
      <c r="MSY23" s="128"/>
      <c r="MSZ23" s="128"/>
      <c r="MTA23" s="128"/>
      <c r="MTB23" s="128"/>
      <c r="MTC23" s="128"/>
      <c r="MTD23" s="128"/>
      <c r="MTE23" s="128"/>
      <c r="MTF23" s="128"/>
      <c r="MTG23" s="128"/>
      <c r="MTH23" s="128"/>
      <c r="MTI23" s="128"/>
      <c r="MTJ23" s="128"/>
      <c r="MTK23" s="128"/>
      <c r="MTL23" s="128"/>
      <c r="MTM23" s="128"/>
      <c r="MTN23" s="128"/>
      <c r="MTO23" s="128"/>
      <c r="MTP23" s="128"/>
      <c r="MTQ23" s="128"/>
      <c r="MTR23" s="128"/>
      <c r="MTS23" s="128"/>
      <c r="MTT23" s="128"/>
      <c r="MTU23" s="128"/>
      <c r="MTV23" s="128"/>
      <c r="MTW23" s="128"/>
      <c r="MTX23" s="128"/>
      <c r="MTY23" s="128"/>
      <c r="MTZ23" s="128"/>
      <c r="MUA23" s="128"/>
      <c r="MUB23" s="128"/>
      <c r="MUC23" s="128"/>
      <c r="MUD23" s="128"/>
      <c r="MUE23" s="128"/>
      <c r="MUF23" s="128"/>
      <c r="MUG23" s="128"/>
      <c r="MUH23" s="128"/>
      <c r="MUI23" s="128"/>
      <c r="MUJ23" s="128"/>
      <c r="MUK23" s="128"/>
      <c r="MUL23" s="128"/>
      <c r="MUM23" s="128"/>
      <c r="MUN23" s="128"/>
      <c r="MUO23" s="128"/>
      <c r="MUP23" s="128"/>
      <c r="MUQ23" s="128"/>
      <c r="MUR23" s="128"/>
      <c r="MUS23" s="128"/>
      <c r="MUT23" s="128"/>
      <c r="MUU23" s="128"/>
      <c r="MUV23" s="128"/>
      <c r="MUW23" s="128"/>
      <c r="MUX23" s="128"/>
      <c r="MUY23" s="128"/>
      <c r="MUZ23" s="128"/>
      <c r="MVA23" s="128"/>
      <c r="MVB23" s="128"/>
      <c r="MVC23" s="128"/>
      <c r="MVD23" s="128"/>
      <c r="MVE23" s="128"/>
      <c r="MVF23" s="128"/>
      <c r="MVG23" s="128"/>
      <c r="MVH23" s="128"/>
      <c r="MVI23" s="128"/>
      <c r="MVJ23" s="128"/>
      <c r="MVK23" s="128"/>
      <c r="MVL23" s="128"/>
      <c r="MVM23" s="128"/>
      <c r="MVN23" s="128"/>
      <c r="MVO23" s="128"/>
      <c r="MVP23" s="128"/>
      <c r="MVQ23" s="128"/>
      <c r="MVR23" s="128"/>
      <c r="MVS23" s="128"/>
      <c r="MVT23" s="128"/>
      <c r="MVU23" s="128"/>
      <c r="MVV23" s="128"/>
      <c r="MVW23" s="128"/>
      <c r="MVX23" s="128"/>
      <c r="MVY23" s="128"/>
      <c r="MVZ23" s="128"/>
      <c r="MWA23" s="128"/>
      <c r="MWB23" s="128"/>
      <c r="MWC23" s="128"/>
      <c r="MWD23" s="128"/>
      <c r="MWE23" s="128"/>
      <c r="MWF23" s="128"/>
      <c r="MWG23" s="128"/>
      <c r="MWH23" s="128"/>
      <c r="MWI23" s="128"/>
      <c r="MWJ23" s="128"/>
      <c r="MWK23" s="128"/>
      <c r="MWL23" s="128"/>
      <c r="MWM23" s="128"/>
      <c r="MWN23" s="128"/>
      <c r="MWO23" s="128"/>
      <c r="MWP23" s="128"/>
      <c r="MWQ23" s="128"/>
      <c r="MWR23" s="128"/>
      <c r="MWS23" s="128"/>
      <c r="MWT23" s="128"/>
      <c r="MWU23" s="128"/>
      <c r="MWV23" s="128"/>
      <c r="MWW23" s="128"/>
      <c r="MWX23" s="128"/>
      <c r="MWY23" s="128"/>
      <c r="MWZ23" s="128"/>
      <c r="MXA23" s="128"/>
      <c r="MXB23" s="128"/>
      <c r="MXC23" s="128"/>
      <c r="MXD23" s="128"/>
      <c r="MXE23" s="128"/>
      <c r="MXF23" s="128"/>
      <c r="MXG23" s="128"/>
      <c r="MXH23" s="128"/>
      <c r="MXI23" s="128"/>
      <c r="MXJ23" s="128"/>
      <c r="MXK23" s="128"/>
      <c r="MXL23" s="128"/>
      <c r="MXM23" s="128"/>
      <c r="MXN23" s="128"/>
      <c r="MXO23" s="128"/>
      <c r="MXP23" s="128"/>
      <c r="MXQ23" s="128"/>
      <c r="MXR23" s="128"/>
      <c r="MXS23" s="128"/>
      <c r="MXT23" s="128"/>
      <c r="MXU23" s="128"/>
      <c r="MXV23" s="128"/>
      <c r="MXW23" s="128"/>
      <c r="MXX23" s="128"/>
      <c r="MXY23" s="128"/>
      <c r="MXZ23" s="128"/>
      <c r="MYA23" s="128"/>
      <c r="MYB23" s="128"/>
      <c r="MYC23" s="128"/>
      <c r="MYD23" s="128"/>
      <c r="MYE23" s="128"/>
      <c r="MYF23" s="128"/>
      <c r="MYG23" s="128"/>
      <c r="MYH23" s="128"/>
      <c r="MYI23" s="128"/>
      <c r="MYJ23" s="128"/>
      <c r="MYK23" s="128"/>
      <c r="MYL23" s="128"/>
      <c r="MYM23" s="128"/>
      <c r="MYN23" s="128"/>
      <c r="MYO23" s="128"/>
      <c r="MYP23" s="128"/>
      <c r="MYQ23" s="128"/>
      <c r="MYR23" s="128"/>
      <c r="MYS23" s="128"/>
      <c r="MYT23" s="128"/>
      <c r="MYU23" s="128"/>
      <c r="MYV23" s="128"/>
      <c r="MYW23" s="128"/>
      <c r="MYX23" s="128"/>
      <c r="MYY23" s="128"/>
      <c r="MYZ23" s="128"/>
      <c r="MZA23" s="128"/>
      <c r="MZB23" s="128"/>
      <c r="MZC23" s="128"/>
      <c r="MZD23" s="128"/>
      <c r="MZE23" s="128"/>
      <c r="MZF23" s="128"/>
      <c r="MZG23" s="128"/>
      <c r="MZH23" s="128"/>
      <c r="MZI23" s="128"/>
      <c r="MZJ23" s="128"/>
      <c r="MZK23" s="128"/>
      <c r="MZL23" s="128"/>
      <c r="MZM23" s="128"/>
      <c r="MZN23" s="128"/>
      <c r="MZO23" s="128"/>
      <c r="MZP23" s="128"/>
      <c r="MZQ23" s="128"/>
      <c r="MZR23" s="128"/>
      <c r="MZS23" s="128"/>
      <c r="MZT23" s="128"/>
      <c r="MZU23" s="128"/>
      <c r="MZV23" s="128"/>
      <c r="MZW23" s="128"/>
      <c r="MZX23" s="128"/>
      <c r="MZY23" s="128"/>
      <c r="MZZ23" s="128"/>
      <c r="NAA23" s="128"/>
      <c r="NAB23" s="128"/>
      <c r="NAC23" s="128"/>
      <c r="NAD23" s="128"/>
      <c r="NAE23" s="128"/>
      <c r="NAF23" s="128"/>
      <c r="NAG23" s="128"/>
      <c r="NAH23" s="128"/>
      <c r="NAI23" s="128"/>
      <c r="NAJ23" s="128"/>
      <c r="NAK23" s="128"/>
      <c r="NAL23" s="128"/>
      <c r="NAM23" s="128"/>
      <c r="NAN23" s="128"/>
      <c r="NAO23" s="128"/>
      <c r="NAP23" s="128"/>
      <c r="NAQ23" s="128"/>
      <c r="NAR23" s="128"/>
      <c r="NAS23" s="128"/>
      <c r="NAT23" s="128"/>
      <c r="NAU23" s="128"/>
      <c r="NAV23" s="128"/>
      <c r="NAW23" s="128"/>
      <c r="NAX23" s="128"/>
      <c r="NAY23" s="128"/>
      <c r="NAZ23" s="128"/>
      <c r="NBA23" s="128"/>
      <c r="NBB23" s="128"/>
      <c r="NBC23" s="128"/>
      <c r="NBD23" s="128"/>
      <c r="NBE23" s="128"/>
      <c r="NBF23" s="128"/>
      <c r="NBG23" s="128"/>
      <c r="NBH23" s="128"/>
      <c r="NBI23" s="128"/>
      <c r="NBJ23" s="128"/>
      <c r="NBK23" s="128"/>
      <c r="NBL23" s="128"/>
      <c r="NBM23" s="128"/>
      <c r="NBN23" s="128"/>
      <c r="NBO23" s="128"/>
      <c r="NBP23" s="128"/>
      <c r="NBQ23" s="128"/>
      <c r="NBR23" s="128"/>
      <c r="NBS23" s="128"/>
      <c r="NBT23" s="128"/>
      <c r="NBU23" s="128"/>
      <c r="NBV23" s="128"/>
      <c r="NBW23" s="128"/>
      <c r="NBX23" s="128"/>
      <c r="NBY23" s="128"/>
      <c r="NBZ23" s="128"/>
      <c r="NCA23" s="128"/>
      <c r="NCB23" s="128"/>
      <c r="NCC23" s="128"/>
      <c r="NCD23" s="128"/>
      <c r="NCE23" s="128"/>
      <c r="NCF23" s="128"/>
      <c r="NCG23" s="128"/>
      <c r="NCH23" s="128"/>
      <c r="NCI23" s="128"/>
      <c r="NCJ23" s="128"/>
      <c r="NCK23" s="128"/>
      <c r="NCL23" s="128"/>
      <c r="NCM23" s="128"/>
      <c r="NCN23" s="128"/>
      <c r="NCO23" s="128"/>
      <c r="NCP23" s="128"/>
      <c r="NCQ23" s="128"/>
      <c r="NCR23" s="128"/>
      <c r="NCS23" s="128"/>
      <c r="NCT23" s="128"/>
      <c r="NCU23" s="128"/>
      <c r="NCV23" s="128"/>
      <c r="NCW23" s="128"/>
      <c r="NCX23" s="128"/>
      <c r="NCY23" s="128"/>
      <c r="NCZ23" s="128"/>
      <c r="NDA23" s="128"/>
      <c r="NDB23" s="128"/>
      <c r="NDC23" s="128"/>
      <c r="NDD23" s="128"/>
      <c r="NDE23" s="128"/>
      <c r="NDF23" s="128"/>
      <c r="NDG23" s="128"/>
      <c r="NDH23" s="128"/>
      <c r="NDI23" s="128"/>
      <c r="NDJ23" s="128"/>
      <c r="NDK23" s="128"/>
      <c r="NDL23" s="128"/>
      <c r="NDM23" s="128"/>
      <c r="NDN23" s="128"/>
      <c r="NDO23" s="128"/>
      <c r="NDP23" s="128"/>
      <c r="NDQ23" s="128"/>
      <c r="NDR23" s="128"/>
      <c r="NDS23" s="128"/>
      <c r="NDT23" s="128"/>
      <c r="NDU23" s="128"/>
      <c r="NDV23" s="128"/>
      <c r="NDW23" s="128"/>
      <c r="NDX23" s="128"/>
      <c r="NDY23" s="128"/>
      <c r="NDZ23" s="128"/>
      <c r="NEA23" s="128"/>
      <c r="NEB23" s="128"/>
      <c r="NEC23" s="128"/>
      <c r="NED23" s="128"/>
      <c r="NEE23" s="128"/>
      <c r="NEF23" s="128"/>
      <c r="NEG23" s="128"/>
      <c r="NEH23" s="128"/>
      <c r="NEI23" s="128"/>
      <c r="NEJ23" s="128"/>
      <c r="NEK23" s="128"/>
      <c r="NEL23" s="128"/>
      <c r="NEM23" s="128"/>
      <c r="NEN23" s="128"/>
      <c r="NEO23" s="128"/>
      <c r="NEP23" s="128"/>
      <c r="NEQ23" s="128"/>
      <c r="NER23" s="128"/>
      <c r="NES23" s="128"/>
      <c r="NET23" s="128"/>
      <c r="NEU23" s="128"/>
      <c r="NEV23" s="128"/>
      <c r="NEW23" s="128"/>
      <c r="NEX23" s="128"/>
      <c r="NEY23" s="128"/>
      <c r="NEZ23" s="128"/>
      <c r="NFA23" s="128"/>
      <c r="NFB23" s="128"/>
      <c r="NFC23" s="128"/>
      <c r="NFD23" s="128"/>
      <c r="NFE23" s="128"/>
      <c r="NFF23" s="128"/>
      <c r="NFG23" s="128"/>
      <c r="NFH23" s="128"/>
      <c r="NFI23" s="128"/>
      <c r="NFJ23" s="128"/>
      <c r="NFK23" s="128"/>
      <c r="NFL23" s="128"/>
      <c r="NFM23" s="128"/>
      <c r="NFN23" s="128"/>
      <c r="NFO23" s="128"/>
      <c r="NFP23" s="128"/>
      <c r="NFQ23" s="128"/>
      <c r="NFR23" s="128"/>
      <c r="NFS23" s="128"/>
      <c r="NFT23" s="128"/>
      <c r="NFU23" s="128"/>
      <c r="NFV23" s="128"/>
      <c r="NFW23" s="128"/>
      <c r="NFX23" s="128"/>
      <c r="NFY23" s="128"/>
      <c r="NFZ23" s="128"/>
      <c r="NGA23" s="128"/>
      <c r="NGB23" s="128"/>
      <c r="NGC23" s="128"/>
      <c r="NGD23" s="128"/>
      <c r="NGE23" s="128"/>
      <c r="NGF23" s="128"/>
      <c r="NGG23" s="128"/>
      <c r="NGH23" s="128"/>
      <c r="NGI23" s="128"/>
      <c r="NGJ23" s="128"/>
      <c r="NGK23" s="128"/>
      <c r="NGL23" s="128"/>
      <c r="NGM23" s="128"/>
      <c r="NGN23" s="128"/>
      <c r="NGO23" s="128"/>
      <c r="NGP23" s="128"/>
      <c r="NGQ23" s="128"/>
      <c r="NGR23" s="128"/>
      <c r="NGS23" s="128"/>
      <c r="NGT23" s="128"/>
      <c r="NGU23" s="128"/>
      <c r="NGV23" s="128"/>
      <c r="NGW23" s="128"/>
      <c r="NGX23" s="128"/>
      <c r="NGY23" s="128"/>
      <c r="NGZ23" s="128"/>
      <c r="NHA23" s="128"/>
      <c r="NHB23" s="128"/>
      <c r="NHC23" s="128"/>
      <c r="NHD23" s="128"/>
      <c r="NHE23" s="128"/>
      <c r="NHF23" s="128"/>
      <c r="NHG23" s="128"/>
      <c r="NHH23" s="128"/>
      <c r="NHI23" s="128"/>
      <c r="NHJ23" s="128"/>
      <c r="NHK23" s="128"/>
      <c r="NHL23" s="128"/>
      <c r="NHM23" s="128"/>
      <c r="NHN23" s="128"/>
      <c r="NHO23" s="128"/>
      <c r="NHP23" s="128"/>
      <c r="NHQ23" s="128"/>
      <c r="NHR23" s="128"/>
      <c r="NHS23" s="128"/>
      <c r="NHT23" s="128"/>
      <c r="NHU23" s="128"/>
      <c r="NHV23" s="128"/>
      <c r="NHW23" s="128"/>
      <c r="NHX23" s="128"/>
      <c r="NHY23" s="128"/>
      <c r="NHZ23" s="128"/>
      <c r="NIA23" s="128"/>
      <c r="NIB23" s="128"/>
      <c r="NIC23" s="128"/>
      <c r="NID23" s="128"/>
      <c r="NIE23" s="128"/>
      <c r="NIF23" s="128"/>
      <c r="NIG23" s="128"/>
      <c r="NIH23" s="128"/>
      <c r="NII23" s="128"/>
      <c r="NIJ23" s="128"/>
      <c r="NIK23" s="128"/>
      <c r="NIL23" s="128"/>
      <c r="NIM23" s="128"/>
      <c r="NIN23" s="128"/>
      <c r="NIO23" s="128"/>
      <c r="NIP23" s="128"/>
      <c r="NIQ23" s="128"/>
      <c r="NIR23" s="128"/>
      <c r="NIS23" s="128"/>
      <c r="NIT23" s="128"/>
      <c r="NIU23" s="128"/>
      <c r="NIV23" s="128"/>
      <c r="NIW23" s="128"/>
      <c r="NIX23" s="128"/>
      <c r="NIY23" s="128"/>
      <c r="NIZ23" s="128"/>
      <c r="NJA23" s="128"/>
      <c r="NJB23" s="128"/>
      <c r="NJC23" s="128"/>
      <c r="NJD23" s="128"/>
      <c r="NJE23" s="128"/>
      <c r="NJF23" s="128"/>
      <c r="NJG23" s="128"/>
      <c r="NJH23" s="128"/>
      <c r="NJI23" s="128"/>
      <c r="NJJ23" s="128"/>
      <c r="NJK23" s="128"/>
      <c r="NJL23" s="128"/>
      <c r="NJM23" s="128"/>
      <c r="NJN23" s="128"/>
      <c r="NJO23" s="128"/>
      <c r="NJP23" s="128"/>
      <c r="NJQ23" s="128"/>
      <c r="NJR23" s="128"/>
      <c r="NJS23" s="128"/>
      <c r="NJT23" s="128"/>
      <c r="NJU23" s="128"/>
      <c r="NJV23" s="128"/>
      <c r="NJW23" s="128"/>
      <c r="NJX23" s="128"/>
      <c r="NJY23" s="128"/>
      <c r="NJZ23" s="128"/>
      <c r="NKA23" s="128"/>
      <c r="NKB23" s="128"/>
      <c r="NKC23" s="128"/>
      <c r="NKD23" s="128"/>
      <c r="NKE23" s="128"/>
      <c r="NKF23" s="128"/>
      <c r="NKG23" s="128"/>
      <c r="NKH23" s="128"/>
      <c r="NKI23" s="128"/>
      <c r="NKJ23" s="128"/>
      <c r="NKK23" s="128"/>
      <c r="NKL23" s="128"/>
      <c r="NKM23" s="128"/>
      <c r="NKN23" s="128"/>
      <c r="NKO23" s="128"/>
      <c r="NKP23" s="128"/>
      <c r="NKQ23" s="128"/>
      <c r="NKR23" s="128"/>
      <c r="NKS23" s="128"/>
      <c r="NKT23" s="128"/>
      <c r="NKU23" s="128"/>
      <c r="NKV23" s="128"/>
      <c r="NKW23" s="128"/>
      <c r="NKX23" s="128"/>
      <c r="NKY23" s="128"/>
      <c r="NKZ23" s="128"/>
      <c r="NLA23" s="128"/>
      <c r="NLB23" s="128"/>
      <c r="NLC23" s="128"/>
      <c r="NLD23" s="128"/>
      <c r="NLE23" s="128"/>
      <c r="NLF23" s="128"/>
      <c r="NLG23" s="128"/>
      <c r="NLH23" s="128"/>
      <c r="NLI23" s="128"/>
      <c r="NLJ23" s="128"/>
      <c r="NLK23" s="128"/>
      <c r="NLL23" s="128"/>
      <c r="NLM23" s="128"/>
      <c r="NLN23" s="128"/>
      <c r="NLO23" s="128"/>
      <c r="NLP23" s="128"/>
      <c r="NLQ23" s="128"/>
      <c r="NLR23" s="128"/>
      <c r="NLS23" s="128"/>
      <c r="NLT23" s="128"/>
      <c r="NLU23" s="128"/>
      <c r="NLV23" s="128"/>
      <c r="NLW23" s="128"/>
      <c r="NLX23" s="128"/>
      <c r="NLY23" s="128"/>
      <c r="NLZ23" s="128"/>
      <c r="NMA23" s="128"/>
      <c r="NMB23" s="128"/>
      <c r="NMC23" s="128"/>
      <c r="NMD23" s="128"/>
      <c r="NME23" s="128"/>
      <c r="NMF23" s="128"/>
      <c r="NMG23" s="128"/>
      <c r="NMH23" s="128"/>
      <c r="NMI23" s="128"/>
      <c r="NMJ23" s="128"/>
      <c r="NMK23" s="128"/>
      <c r="NML23" s="128"/>
      <c r="NMM23" s="128"/>
      <c r="NMN23" s="128"/>
      <c r="NMO23" s="128"/>
      <c r="NMP23" s="128"/>
      <c r="NMQ23" s="128"/>
      <c r="NMR23" s="128"/>
      <c r="NMS23" s="128"/>
      <c r="NMT23" s="128"/>
      <c r="NMU23" s="128"/>
      <c r="NMV23" s="128"/>
      <c r="NMW23" s="128"/>
      <c r="NMX23" s="128"/>
      <c r="NMY23" s="128"/>
      <c r="NMZ23" s="128"/>
      <c r="NNA23" s="128"/>
      <c r="NNB23" s="128"/>
      <c r="NNC23" s="128"/>
      <c r="NND23" s="128"/>
      <c r="NNE23" s="128"/>
      <c r="NNF23" s="128"/>
      <c r="NNG23" s="128"/>
      <c r="NNH23" s="128"/>
      <c r="NNI23" s="128"/>
      <c r="NNJ23" s="128"/>
      <c r="NNK23" s="128"/>
      <c r="NNL23" s="128"/>
      <c r="NNM23" s="128"/>
      <c r="NNN23" s="128"/>
      <c r="NNO23" s="128"/>
      <c r="NNP23" s="128"/>
      <c r="NNQ23" s="128"/>
      <c r="NNR23" s="128"/>
      <c r="NNS23" s="128"/>
      <c r="NNT23" s="128"/>
      <c r="NNU23" s="128"/>
      <c r="NNV23" s="128"/>
      <c r="NNW23" s="128"/>
      <c r="NNX23" s="128"/>
      <c r="NNY23" s="128"/>
      <c r="NNZ23" s="128"/>
      <c r="NOA23" s="128"/>
      <c r="NOB23" s="128"/>
      <c r="NOC23" s="128"/>
      <c r="NOD23" s="128"/>
      <c r="NOE23" s="128"/>
      <c r="NOF23" s="128"/>
      <c r="NOG23" s="128"/>
      <c r="NOH23" s="128"/>
      <c r="NOI23" s="128"/>
      <c r="NOJ23" s="128"/>
      <c r="NOK23" s="128"/>
      <c r="NOL23" s="128"/>
      <c r="NOM23" s="128"/>
      <c r="NON23" s="128"/>
      <c r="NOO23" s="128"/>
      <c r="NOP23" s="128"/>
      <c r="NOQ23" s="128"/>
      <c r="NOR23" s="128"/>
      <c r="NOS23" s="128"/>
      <c r="NOT23" s="128"/>
      <c r="NOU23" s="128"/>
      <c r="NOV23" s="128"/>
      <c r="NOW23" s="128"/>
      <c r="NOX23" s="128"/>
      <c r="NOY23" s="128"/>
      <c r="NOZ23" s="128"/>
      <c r="NPA23" s="128"/>
      <c r="NPB23" s="128"/>
      <c r="NPC23" s="128"/>
      <c r="NPD23" s="128"/>
      <c r="NPE23" s="128"/>
      <c r="NPF23" s="128"/>
      <c r="NPG23" s="128"/>
      <c r="NPH23" s="128"/>
      <c r="NPI23" s="128"/>
      <c r="NPJ23" s="128"/>
      <c r="NPK23" s="128"/>
      <c r="NPL23" s="128"/>
      <c r="NPM23" s="128"/>
      <c r="NPN23" s="128"/>
      <c r="NPO23" s="128"/>
      <c r="NPP23" s="128"/>
      <c r="NPQ23" s="128"/>
      <c r="NPR23" s="128"/>
      <c r="NPS23" s="128"/>
      <c r="NPT23" s="128"/>
      <c r="NPU23" s="128"/>
      <c r="NPV23" s="128"/>
      <c r="NPW23" s="128"/>
      <c r="NPX23" s="128"/>
      <c r="NPY23" s="128"/>
      <c r="NPZ23" s="128"/>
      <c r="NQA23" s="128"/>
      <c r="NQB23" s="128"/>
      <c r="NQC23" s="128"/>
      <c r="NQD23" s="128"/>
      <c r="NQE23" s="128"/>
      <c r="NQF23" s="128"/>
      <c r="NQG23" s="128"/>
      <c r="NQH23" s="128"/>
      <c r="NQI23" s="128"/>
      <c r="NQJ23" s="128"/>
      <c r="NQK23" s="128"/>
      <c r="NQL23" s="128"/>
      <c r="NQM23" s="128"/>
      <c r="NQN23" s="128"/>
      <c r="NQO23" s="128"/>
      <c r="NQP23" s="128"/>
      <c r="NQQ23" s="128"/>
      <c r="NQR23" s="128"/>
      <c r="NQS23" s="128"/>
      <c r="NQT23" s="128"/>
      <c r="NQU23" s="128"/>
      <c r="NQV23" s="128"/>
      <c r="NQW23" s="128"/>
      <c r="NQX23" s="128"/>
      <c r="NQY23" s="128"/>
      <c r="NQZ23" s="128"/>
      <c r="NRA23" s="128"/>
      <c r="NRB23" s="128"/>
      <c r="NRC23" s="128"/>
      <c r="NRD23" s="128"/>
      <c r="NRE23" s="128"/>
      <c r="NRF23" s="128"/>
      <c r="NRG23" s="128"/>
      <c r="NRH23" s="128"/>
      <c r="NRI23" s="128"/>
      <c r="NRJ23" s="128"/>
      <c r="NRK23" s="128"/>
      <c r="NRL23" s="128"/>
      <c r="NRM23" s="128"/>
      <c r="NRN23" s="128"/>
      <c r="NRO23" s="128"/>
      <c r="NRP23" s="128"/>
      <c r="NRQ23" s="128"/>
      <c r="NRR23" s="128"/>
      <c r="NRS23" s="128"/>
      <c r="NRT23" s="128"/>
      <c r="NRU23" s="128"/>
      <c r="NRV23" s="128"/>
      <c r="NRW23" s="128"/>
      <c r="NRX23" s="128"/>
      <c r="NRY23" s="128"/>
      <c r="NRZ23" s="128"/>
      <c r="NSA23" s="128"/>
      <c r="NSB23" s="128"/>
      <c r="NSC23" s="128"/>
      <c r="NSD23" s="128"/>
      <c r="NSE23" s="128"/>
      <c r="NSF23" s="128"/>
      <c r="NSG23" s="128"/>
      <c r="NSH23" s="128"/>
      <c r="NSI23" s="128"/>
      <c r="NSJ23" s="128"/>
      <c r="NSK23" s="128"/>
      <c r="NSL23" s="128"/>
      <c r="NSM23" s="128"/>
      <c r="NSN23" s="128"/>
      <c r="NSO23" s="128"/>
      <c r="NSP23" s="128"/>
      <c r="NSQ23" s="128"/>
      <c r="NSR23" s="128"/>
      <c r="NSS23" s="128"/>
      <c r="NST23" s="128"/>
      <c r="NSU23" s="128"/>
      <c r="NSV23" s="128"/>
      <c r="NSW23" s="128"/>
      <c r="NSX23" s="128"/>
      <c r="NSY23" s="128"/>
      <c r="NSZ23" s="128"/>
      <c r="NTA23" s="128"/>
      <c r="NTB23" s="128"/>
      <c r="NTC23" s="128"/>
      <c r="NTD23" s="128"/>
      <c r="NTE23" s="128"/>
      <c r="NTF23" s="128"/>
      <c r="NTG23" s="128"/>
      <c r="NTH23" s="128"/>
      <c r="NTI23" s="128"/>
      <c r="NTJ23" s="128"/>
      <c r="NTK23" s="128"/>
      <c r="NTL23" s="128"/>
      <c r="NTM23" s="128"/>
      <c r="NTN23" s="128"/>
      <c r="NTO23" s="128"/>
      <c r="NTP23" s="128"/>
      <c r="NTQ23" s="128"/>
      <c r="NTR23" s="128"/>
      <c r="NTS23" s="128"/>
      <c r="NTT23" s="128"/>
      <c r="NTU23" s="128"/>
      <c r="NTV23" s="128"/>
      <c r="NTW23" s="128"/>
      <c r="NTX23" s="128"/>
      <c r="NTY23" s="128"/>
      <c r="NTZ23" s="128"/>
      <c r="NUA23" s="128"/>
      <c r="NUB23" s="128"/>
      <c r="NUC23" s="128"/>
      <c r="NUD23" s="128"/>
      <c r="NUE23" s="128"/>
      <c r="NUF23" s="128"/>
      <c r="NUG23" s="128"/>
      <c r="NUH23" s="128"/>
      <c r="NUI23" s="128"/>
      <c r="NUJ23" s="128"/>
      <c r="NUK23" s="128"/>
      <c r="NUL23" s="128"/>
      <c r="NUM23" s="128"/>
      <c r="NUN23" s="128"/>
      <c r="NUO23" s="128"/>
      <c r="NUP23" s="128"/>
      <c r="NUQ23" s="128"/>
      <c r="NUR23" s="128"/>
      <c r="NUS23" s="128"/>
      <c r="NUT23" s="128"/>
      <c r="NUU23" s="128"/>
      <c r="NUV23" s="128"/>
      <c r="NUW23" s="128"/>
      <c r="NUX23" s="128"/>
      <c r="NUY23" s="128"/>
      <c r="NUZ23" s="128"/>
      <c r="NVA23" s="128"/>
      <c r="NVB23" s="128"/>
      <c r="NVC23" s="128"/>
      <c r="NVD23" s="128"/>
      <c r="NVE23" s="128"/>
      <c r="NVF23" s="128"/>
      <c r="NVG23" s="128"/>
      <c r="NVH23" s="128"/>
      <c r="NVI23" s="128"/>
      <c r="NVJ23" s="128"/>
      <c r="NVK23" s="128"/>
      <c r="NVL23" s="128"/>
      <c r="NVM23" s="128"/>
      <c r="NVN23" s="128"/>
      <c r="NVO23" s="128"/>
      <c r="NVP23" s="128"/>
      <c r="NVQ23" s="128"/>
      <c r="NVR23" s="128"/>
      <c r="NVS23" s="128"/>
      <c r="NVT23" s="128"/>
      <c r="NVU23" s="128"/>
      <c r="NVV23" s="128"/>
      <c r="NVW23" s="128"/>
      <c r="NVX23" s="128"/>
      <c r="NVY23" s="128"/>
      <c r="NVZ23" s="128"/>
      <c r="NWA23" s="128"/>
      <c r="NWB23" s="128"/>
      <c r="NWC23" s="128"/>
      <c r="NWD23" s="128"/>
      <c r="NWE23" s="128"/>
      <c r="NWF23" s="128"/>
      <c r="NWG23" s="128"/>
      <c r="NWH23" s="128"/>
      <c r="NWI23" s="128"/>
      <c r="NWJ23" s="128"/>
      <c r="NWK23" s="128"/>
      <c r="NWL23" s="128"/>
      <c r="NWM23" s="128"/>
      <c r="NWN23" s="128"/>
      <c r="NWO23" s="128"/>
      <c r="NWP23" s="128"/>
      <c r="NWQ23" s="128"/>
      <c r="NWR23" s="128"/>
      <c r="NWS23" s="128"/>
      <c r="NWT23" s="128"/>
      <c r="NWU23" s="128"/>
      <c r="NWV23" s="128"/>
      <c r="NWW23" s="128"/>
      <c r="NWX23" s="128"/>
      <c r="NWY23" s="128"/>
      <c r="NWZ23" s="128"/>
      <c r="NXA23" s="128"/>
      <c r="NXB23" s="128"/>
      <c r="NXC23" s="128"/>
      <c r="NXD23" s="128"/>
      <c r="NXE23" s="128"/>
      <c r="NXF23" s="128"/>
      <c r="NXG23" s="128"/>
      <c r="NXH23" s="128"/>
      <c r="NXI23" s="128"/>
      <c r="NXJ23" s="128"/>
      <c r="NXK23" s="128"/>
      <c r="NXL23" s="128"/>
      <c r="NXM23" s="128"/>
      <c r="NXN23" s="128"/>
      <c r="NXO23" s="128"/>
      <c r="NXP23" s="128"/>
      <c r="NXQ23" s="128"/>
      <c r="NXR23" s="128"/>
      <c r="NXS23" s="128"/>
      <c r="NXT23" s="128"/>
      <c r="NXU23" s="128"/>
      <c r="NXV23" s="128"/>
      <c r="NXW23" s="128"/>
      <c r="NXX23" s="128"/>
      <c r="NXY23" s="128"/>
      <c r="NXZ23" s="128"/>
      <c r="NYA23" s="128"/>
      <c r="NYB23" s="128"/>
      <c r="NYC23" s="128"/>
      <c r="NYD23" s="128"/>
      <c r="NYE23" s="128"/>
      <c r="NYF23" s="128"/>
      <c r="NYG23" s="128"/>
      <c r="NYH23" s="128"/>
      <c r="NYI23" s="128"/>
      <c r="NYJ23" s="128"/>
      <c r="NYK23" s="128"/>
      <c r="NYL23" s="128"/>
      <c r="NYM23" s="128"/>
      <c r="NYN23" s="128"/>
      <c r="NYO23" s="128"/>
      <c r="NYP23" s="128"/>
      <c r="NYQ23" s="128"/>
      <c r="NYR23" s="128"/>
      <c r="NYS23" s="128"/>
      <c r="NYT23" s="128"/>
      <c r="NYU23" s="128"/>
      <c r="NYV23" s="128"/>
      <c r="NYW23" s="128"/>
      <c r="NYX23" s="128"/>
      <c r="NYY23" s="128"/>
      <c r="NYZ23" s="128"/>
      <c r="NZA23" s="128"/>
      <c r="NZB23" s="128"/>
      <c r="NZC23" s="128"/>
      <c r="NZD23" s="128"/>
      <c r="NZE23" s="128"/>
      <c r="NZF23" s="128"/>
      <c r="NZG23" s="128"/>
      <c r="NZH23" s="128"/>
      <c r="NZI23" s="128"/>
      <c r="NZJ23" s="128"/>
      <c r="NZK23" s="128"/>
      <c r="NZL23" s="128"/>
      <c r="NZM23" s="128"/>
      <c r="NZN23" s="128"/>
      <c r="NZO23" s="128"/>
      <c r="NZP23" s="128"/>
      <c r="NZQ23" s="128"/>
      <c r="NZR23" s="128"/>
      <c r="NZS23" s="128"/>
      <c r="NZT23" s="128"/>
      <c r="NZU23" s="128"/>
      <c r="NZV23" s="128"/>
      <c r="NZW23" s="128"/>
      <c r="NZX23" s="128"/>
      <c r="NZY23" s="128"/>
      <c r="NZZ23" s="128"/>
      <c r="OAA23" s="128"/>
      <c r="OAB23" s="128"/>
      <c r="OAC23" s="128"/>
      <c r="OAD23" s="128"/>
      <c r="OAE23" s="128"/>
      <c r="OAF23" s="128"/>
      <c r="OAG23" s="128"/>
      <c r="OAH23" s="128"/>
      <c r="OAI23" s="128"/>
      <c r="OAJ23" s="128"/>
      <c r="OAK23" s="128"/>
      <c r="OAL23" s="128"/>
      <c r="OAM23" s="128"/>
      <c r="OAN23" s="128"/>
      <c r="OAO23" s="128"/>
      <c r="OAP23" s="128"/>
      <c r="OAQ23" s="128"/>
      <c r="OAR23" s="128"/>
      <c r="OAS23" s="128"/>
      <c r="OAT23" s="128"/>
      <c r="OAU23" s="128"/>
      <c r="OAV23" s="128"/>
      <c r="OAW23" s="128"/>
      <c r="OAX23" s="128"/>
      <c r="OAY23" s="128"/>
      <c r="OAZ23" s="128"/>
      <c r="OBA23" s="128"/>
      <c r="OBB23" s="128"/>
      <c r="OBC23" s="128"/>
      <c r="OBD23" s="128"/>
      <c r="OBE23" s="128"/>
      <c r="OBF23" s="128"/>
      <c r="OBG23" s="128"/>
      <c r="OBH23" s="128"/>
      <c r="OBI23" s="128"/>
      <c r="OBJ23" s="128"/>
      <c r="OBK23" s="128"/>
      <c r="OBL23" s="128"/>
      <c r="OBM23" s="128"/>
      <c r="OBN23" s="128"/>
      <c r="OBO23" s="128"/>
      <c r="OBP23" s="128"/>
      <c r="OBQ23" s="128"/>
      <c r="OBR23" s="128"/>
      <c r="OBS23" s="128"/>
      <c r="OBT23" s="128"/>
      <c r="OBU23" s="128"/>
      <c r="OBV23" s="128"/>
      <c r="OBW23" s="128"/>
      <c r="OBX23" s="128"/>
      <c r="OBY23" s="128"/>
      <c r="OBZ23" s="128"/>
      <c r="OCA23" s="128"/>
      <c r="OCB23" s="128"/>
      <c r="OCC23" s="128"/>
      <c r="OCD23" s="128"/>
      <c r="OCE23" s="128"/>
      <c r="OCF23" s="128"/>
      <c r="OCG23" s="128"/>
      <c r="OCH23" s="128"/>
      <c r="OCI23" s="128"/>
      <c r="OCJ23" s="128"/>
      <c r="OCK23" s="128"/>
      <c r="OCL23" s="128"/>
      <c r="OCM23" s="128"/>
      <c r="OCN23" s="128"/>
      <c r="OCO23" s="128"/>
      <c r="OCP23" s="128"/>
      <c r="OCQ23" s="128"/>
      <c r="OCR23" s="128"/>
      <c r="OCS23" s="128"/>
      <c r="OCT23" s="128"/>
      <c r="OCU23" s="128"/>
      <c r="OCV23" s="128"/>
      <c r="OCW23" s="128"/>
      <c r="OCX23" s="128"/>
      <c r="OCY23" s="128"/>
      <c r="OCZ23" s="128"/>
      <c r="ODA23" s="128"/>
      <c r="ODB23" s="128"/>
      <c r="ODC23" s="128"/>
      <c r="ODD23" s="128"/>
      <c r="ODE23" s="128"/>
      <c r="ODF23" s="128"/>
      <c r="ODG23" s="128"/>
      <c r="ODH23" s="128"/>
      <c r="ODI23" s="128"/>
      <c r="ODJ23" s="128"/>
      <c r="ODK23" s="128"/>
      <c r="ODL23" s="128"/>
      <c r="ODM23" s="128"/>
      <c r="ODN23" s="128"/>
      <c r="ODO23" s="128"/>
      <c r="ODP23" s="128"/>
      <c r="ODQ23" s="128"/>
      <c r="ODR23" s="128"/>
      <c r="ODS23" s="128"/>
      <c r="ODT23" s="128"/>
      <c r="ODU23" s="128"/>
      <c r="ODV23" s="128"/>
      <c r="ODW23" s="128"/>
      <c r="ODX23" s="128"/>
      <c r="ODY23" s="128"/>
      <c r="ODZ23" s="128"/>
      <c r="OEA23" s="128"/>
      <c r="OEB23" s="128"/>
      <c r="OEC23" s="128"/>
      <c r="OED23" s="128"/>
      <c r="OEE23" s="128"/>
      <c r="OEF23" s="128"/>
      <c r="OEG23" s="128"/>
      <c r="OEH23" s="128"/>
      <c r="OEI23" s="128"/>
      <c r="OEJ23" s="128"/>
      <c r="OEK23" s="128"/>
      <c r="OEL23" s="128"/>
      <c r="OEM23" s="128"/>
      <c r="OEN23" s="128"/>
      <c r="OEO23" s="128"/>
      <c r="OEP23" s="128"/>
      <c r="OEQ23" s="128"/>
      <c r="OER23" s="128"/>
      <c r="OES23" s="128"/>
      <c r="OET23" s="128"/>
      <c r="OEU23" s="128"/>
      <c r="OEV23" s="128"/>
      <c r="OEW23" s="128"/>
      <c r="OEX23" s="128"/>
      <c r="OEY23" s="128"/>
      <c r="OEZ23" s="128"/>
      <c r="OFA23" s="128"/>
      <c r="OFB23" s="128"/>
      <c r="OFC23" s="128"/>
      <c r="OFD23" s="128"/>
      <c r="OFE23" s="128"/>
      <c r="OFF23" s="128"/>
      <c r="OFG23" s="128"/>
      <c r="OFH23" s="128"/>
      <c r="OFI23" s="128"/>
      <c r="OFJ23" s="128"/>
      <c r="OFK23" s="128"/>
      <c r="OFL23" s="128"/>
      <c r="OFM23" s="128"/>
      <c r="OFN23" s="128"/>
      <c r="OFO23" s="128"/>
      <c r="OFP23" s="128"/>
      <c r="OFQ23" s="128"/>
      <c r="OFR23" s="128"/>
      <c r="OFS23" s="128"/>
      <c r="OFT23" s="128"/>
      <c r="OFU23" s="128"/>
      <c r="OFV23" s="128"/>
      <c r="OFW23" s="128"/>
      <c r="OFX23" s="128"/>
      <c r="OFY23" s="128"/>
      <c r="OFZ23" s="128"/>
      <c r="OGA23" s="128"/>
      <c r="OGB23" s="128"/>
      <c r="OGC23" s="128"/>
      <c r="OGD23" s="128"/>
      <c r="OGE23" s="128"/>
      <c r="OGF23" s="128"/>
      <c r="OGG23" s="128"/>
      <c r="OGH23" s="128"/>
      <c r="OGI23" s="128"/>
      <c r="OGJ23" s="128"/>
      <c r="OGK23" s="128"/>
      <c r="OGL23" s="128"/>
      <c r="OGM23" s="128"/>
      <c r="OGN23" s="128"/>
      <c r="OGO23" s="128"/>
      <c r="OGP23" s="128"/>
      <c r="OGQ23" s="128"/>
      <c r="OGR23" s="128"/>
      <c r="OGS23" s="128"/>
      <c r="OGT23" s="128"/>
      <c r="OGU23" s="128"/>
      <c r="OGV23" s="128"/>
      <c r="OGW23" s="128"/>
      <c r="OGX23" s="128"/>
      <c r="OGY23" s="128"/>
      <c r="OGZ23" s="128"/>
      <c r="OHA23" s="128"/>
      <c r="OHB23" s="128"/>
      <c r="OHC23" s="128"/>
      <c r="OHD23" s="128"/>
      <c r="OHE23" s="128"/>
      <c r="OHF23" s="128"/>
      <c r="OHG23" s="128"/>
      <c r="OHH23" s="128"/>
      <c r="OHI23" s="128"/>
      <c r="OHJ23" s="128"/>
      <c r="OHK23" s="128"/>
      <c r="OHL23" s="128"/>
      <c r="OHM23" s="128"/>
      <c r="OHN23" s="128"/>
      <c r="OHO23" s="128"/>
      <c r="OHP23" s="128"/>
      <c r="OHQ23" s="128"/>
      <c r="OHR23" s="128"/>
      <c r="OHS23" s="128"/>
      <c r="OHT23" s="128"/>
      <c r="OHU23" s="128"/>
      <c r="OHV23" s="128"/>
      <c r="OHW23" s="128"/>
      <c r="OHX23" s="128"/>
      <c r="OHY23" s="128"/>
      <c r="OHZ23" s="128"/>
      <c r="OIA23" s="128"/>
      <c r="OIB23" s="128"/>
      <c r="OIC23" s="128"/>
      <c r="OID23" s="128"/>
      <c r="OIE23" s="128"/>
      <c r="OIF23" s="128"/>
      <c r="OIG23" s="128"/>
      <c r="OIH23" s="128"/>
      <c r="OII23" s="128"/>
      <c r="OIJ23" s="128"/>
      <c r="OIK23" s="128"/>
      <c r="OIL23" s="128"/>
      <c r="OIM23" s="128"/>
      <c r="OIN23" s="128"/>
      <c r="OIO23" s="128"/>
      <c r="OIP23" s="128"/>
      <c r="OIQ23" s="128"/>
      <c r="OIR23" s="128"/>
      <c r="OIS23" s="128"/>
      <c r="OIT23" s="128"/>
      <c r="OIU23" s="128"/>
      <c r="OIV23" s="128"/>
      <c r="OIW23" s="128"/>
      <c r="OIX23" s="128"/>
      <c r="OIY23" s="128"/>
      <c r="OIZ23" s="128"/>
      <c r="OJA23" s="128"/>
      <c r="OJB23" s="128"/>
      <c r="OJC23" s="128"/>
      <c r="OJD23" s="128"/>
      <c r="OJE23" s="128"/>
      <c r="OJF23" s="128"/>
      <c r="OJG23" s="128"/>
      <c r="OJH23" s="128"/>
      <c r="OJI23" s="128"/>
      <c r="OJJ23" s="128"/>
      <c r="OJK23" s="128"/>
      <c r="OJL23" s="128"/>
      <c r="OJM23" s="128"/>
      <c r="OJN23" s="128"/>
      <c r="OJO23" s="128"/>
      <c r="OJP23" s="128"/>
      <c r="OJQ23" s="128"/>
      <c r="OJR23" s="128"/>
      <c r="OJS23" s="128"/>
      <c r="OJT23" s="128"/>
      <c r="OJU23" s="128"/>
      <c r="OJV23" s="128"/>
      <c r="OJW23" s="128"/>
      <c r="OJX23" s="128"/>
      <c r="OJY23" s="128"/>
      <c r="OJZ23" s="128"/>
      <c r="OKA23" s="128"/>
      <c r="OKB23" s="128"/>
      <c r="OKC23" s="128"/>
      <c r="OKD23" s="128"/>
      <c r="OKE23" s="128"/>
      <c r="OKF23" s="128"/>
      <c r="OKG23" s="128"/>
      <c r="OKH23" s="128"/>
      <c r="OKI23" s="128"/>
      <c r="OKJ23" s="128"/>
      <c r="OKK23" s="128"/>
      <c r="OKL23" s="128"/>
      <c r="OKM23" s="128"/>
      <c r="OKN23" s="128"/>
      <c r="OKO23" s="128"/>
      <c r="OKP23" s="128"/>
      <c r="OKQ23" s="128"/>
      <c r="OKR23" s="128"/>
      <c r="OKS23" s="128"/>
      <c r="OKT23" s="128"/>
      <c r="OKU23" s="128"/>
      <c r="OKV23" s="128"/>
      <c r="OKW23" s="128"/>
      <c r="OKX23" s="128"/>
      <c r="OKY23" s="128"/>
      <c r="OKZ23" s="128"/>
      <c r="OLA23" s="128"/>
      <c r="OLB23" s="128"/>
      <c r="OLC23" s="128"/>
      <c r="OLD23" s="128"/>
      <c r="OLE23" s="128"/>
      <c r="OLF23" s="128"/>
      <c r="OLG23" s="128"/>
      <c r="OLH23" s="128"/>
      <c r="OLI23" s="128"/>
      <c r="OLJ23" s="128"/>
      <c r="OLK23" s="128"/>
      <c r="OLL23" s="128"/>
      <c r="OLM23" s="128"/>
      <c r="OLN23" s="128"/>
      <c r="OLO23" s="128"/>
      <c r="OLP23" s="128"/>
      <c r="OLQ23" s="128"/>
      <c r="OLR23" s="128"/>
      <c r="OLS23" s="128"/>
      <c r="OLT23" s="128"/>
      <c r="OLU23" s="128"/>
      <c r="OLV23" s="128"/>
      <c r="OLW23" s="128"/>
      <c r="OLX23" s="128"/>
      <c r="OLY23" s="128"/>
      <c r="OLZ23" s="128"/>
      <c r="OMA23" s="128"/>
      <c r="OMB23" s="128"/>
      <c r="OMC23" s="128"/>
      <c r="OMD23" s="128"/>
      <c r="OME23" s="128"/>
      <c r="OMF23" s="128"/>
      <c r="OMG23" s="128"/>
      <c r="OMH23" s="128"/>
      <c r="OMI23" s="128"/>
      <c r="OMJ23" s="128"/>
      <c r="OMK23" s="128"/>
      <c r="OML23" s="128"/>
      <c r="OMM23" s="128"/>
      <c r="OMN23" s="128"/>
      <c r="OMO23" s="128"/>
      <c r="OMP23" s="128"/>
      <c r="OMQ23" s="128"/>
      <c r="OMR23" s="128"/>
      <c r="OMS23" s="128"/>
      <c r="OMT23" s="128"/>
      <c r="OMU23" s="128"/>
      <c r="OMV23" s="128"/>
      <c r="OMW23" s="128"/>
      <c r="OMX23" s="128"/>
      <c r="OMY23" s="128"/>
      <c r="OMZ23" s="128"/>
      <c r="ONA23" s="128"/>
      <c r="ONB23" s="128"/>
      <c r="ONC23" s="128"/>
      <c r="OND23" s="128"/>
      <c r="ONE23" s="128"/>
      <c r="ONF23" s="128"/>
      <c r="ONG23" s="128"/>
      <c r="ONH23" s="128"/>
      <c r="ONI23" s="128"/>
      <c r="ONJ23" s="128"/>
      <c r="ONK23" s="128"/>
      <c r="ONL23" s="128"/>
      <c r="ONM23" s="128"/>
      <c r="ONN23" s="128"/>
      <c r="ONO23" s="128"/>
      <c r="ONP23" s="128"/>
      <c r="ONQ23" s="128"/>
      <c r="ONR23" s="128"/>
      <c r="ONS23" s="128"/>
      <c r="ONT23" s="128"/>
      <c r="ONU23" s="128"/>
      <c r="ONV23" s="128"/>
      <c r="ONW23" s="128"/>
      <c r="ONX23" s="128"/>
      <c r="ONY23" s="128"/>
      <c r="ONZ23" s="128"/>
      <c r="OOA23" s="128"/>
      <c r="OOB23" s="128"/>
      <c r="OOC23" s="128"/>
      <c r="OOD23" s="128"/>
      <c r="OOE23" s="128"/>
      <c r="OOF23" s="128"/>
      <c r="OOG23" s="128"/>
      <c r="OOH23" s="128"/>
      <c r="OOI23" s="128"/>
      <c r="OOJ23" s="128"/>
      <c r="OOK23" s="128"/>
      <c r="OOL23" s="128"/>
      <c r="OOM23" s="128"/>
      <c r="OON23" s="128"/>
      <c r="OOO23" s="128"/>
      <c r="OOP23" s="128"/>
      <c r="OOQ23" s="128"/>
      <c r="OOR23" s="128"/>
      <c r="OOS23" s="128"/>
      <c r="OOT23" s="128"/>
      <c r="OOU23" s="128"/>
      <c r="OOV23" s="128"/>
      <c r="OOW23" s="128"/>
      <c r="OOX23" s="128"/>
      <c r="OOY23" s="128"/>
      <c r="OOZ23" s="128"/>
      <c r="OPA23" s="128"/>
      <c r="OPB23" s="128"/>
      <c r="OPC23" s="128"/>
      <c r="OPD23" s="128"/>
      <c r="OPE23" s="128"/>
      <c r="OPF23" s="128"/>
      <c r="OPG23" s="128"/>
      <c r="OPH23" s="128"/>
      <c r="OPI23" s="128"/>
      <c r="OPJ23" s="128"/>
      <c r="OPK23" s="128"/>
      <c r="OPL23" s="128"/>
      <c r="OPM23" s="128"/>
      <c r="OPN23" s="128"/>
      <c r="OPO23" s="128"/>
      <c r="OPP23" s="128"/>
      <c r="OPQ23" s="128"/>
      <c r="OPR23" s="128"/>
      <c r="OPS23" s="128"/>
      <c r="OPT23" s="128"/>
      <c r="OPU23" s="128"/>
      <c r="OPV23" s="128"/>
      <c r="OPW23" s="128"/>
      <c r="OPX23" s="128"/>
      <c r="OPY23" s="128"/>
      <c r="OPZ23" s="128"/>
      <c r="OQA23" s="128"/>
      <c r="OQB23" s="128"/>
      <c r="OQC23" s="128"/>
      <c r="OQD23" s="128"/>
      <c r="OQE23" s="128"/>
      <c r="OQF23" s="128"/>
      <c r="OQG23" s="128"/>
      <c r="OQH23" s="128"/>
      <c r="OQI23" s="128"/>
      <c r="OQJ23" s="128"/>
      <c r="OQK23" s="128"/>
      <c r="OQL23" s="128"/>
      <c r="OQM23" s="128"/>
      <c r="OQN23" s="128"/>
      <c r="OQO23" s="128"/>
      <c r="OQP23" s="128"/>
      <c r="OQQ23" s="128"/>
      <c r="OQR23" s="128"/>
      <c r="OQS23" s="128"/>
      <c r="OQT23" s="128"/>
      <c r="OQU23" s="128"/>
      <c r="OQV23" s="128"/>
      <c r="OQW23" s="128"/>
      <c r="OQX23" s="128"/>
      <c r="OQY23" s="128"/>
      <c r="OQZ23" s="128"/>
      <c r="ORA23" s="128"/>
      <c r="ORB23" s="128"/>
      <c r="ORC23" s="128"/>
      <c r="ORD23" s="128"/>
      <c r="ORE23" s="128"/>
      <c r="ORF23" s="128"/>
      <c r="ORG23" s="128"/>
      <c r="ORH23" s="128"/>
      <c r="ORI23" s="128"/>
      <c r="ORJ23" s="128"/>
      <c r="ORK23" s="128"/>
      <c r="ORL23" s="128"/>
      <c r="ORM23" s="128"/>
      <c r="ORN23" s="128"/>
      <c r="ORO23" s="128"/>
      <c r="ORP23" s="128"/>
      <c r="ORQ23" s="128"/>
      <c r="ORR23" s="128"/>
      <c r="ORS23" s="128"/>
      <c r="ORT23" s="128"/>
      <c r="ORU23" s="128"/>
      <c r="ORV23" s="128"/>
      <c r="ORW23" s="128"/>
      <c r="ORX23" s="128"/>
      <c r="ORY23" s="128"/>
      <c r="ORZ23" s="128"/>
      <c r="OSA23" s="128"/>
      <c r="OSB23" s="128"/>
      <c r="OSC23" s="128"/>
      <c r="OSD23" s="128"/>
      <c r="OSE23" s="128"/>
      <c r="OSF23" s="128"/>
      <c r="OSG23" s="128"/>
      <c r="OSH23" s="128"/>
      <c r="OSI23" s="128"/>
      <c r="OSJ23" s="128"/>
      <c r="OSK23" s="128"/>
      <c r="OSL23" s="128"/>
      <c r="OSM23" s="128"/>
      <c r="OSN23" s="128"/>
      <c r="OSO23" s="128"/>
      <c r="OSP23" s="128"/>
      <c r="OSQ23" s="128"/>
      <c r="OSR23" s="128"/>
      <c r="OSS23" s="128"/>
      <c r="OST23" s="128"/>
      <c r="OSU23" s="128"/>
      <c r="OSV23" s="128"/>
      <c r="OSW23" s="128"/>
      <c r="OSX23" s="128"/>
      <c r="OSY23" s="128"/>
      <c r="OSZ23" s="128"/>
      <c r="OTA23" s="128"/>
      <c r="OTB23" s="128"/>
      <c r="OTC23" s="128"/>
      <c r="OTD23" s="128"/>
      <c r="OTE23" s="128"/>
      <c r="OTF23" s="128"/>
      <c r="OTG23" s="128"/>
      <c r="OTH23" s="128"/>
      <c r="OTI23" s="128"/>
      <c r="OTJ23" s="128"/>
      <c r="OTK23" s="128"/>
      <c r="OTL23" s="128"/>
      <c r="OTM23" s="128"/>
      <c r="OTN23" s="128"/>
      <c r="OTO23" s="128"/>
      <c r="OTP23" s="128"/>
      <c r="OTQ23" s="128"/>
      <c r="OTR23" s="128"/>
      <c r="OTS23" s="128"/>
      <c r="OTT23" s="128"/>
      <c r="OTU23" s="128"/>
      <c r="OTV23" s="128"/>
      <c r="OTW23" s="128"/>
      <c r="OTX23" s="128"/>
      <c r="OTY23" s="128"/>
      <c r="OTZ23" s="128"/>
      <c r="OUA23" s="128"/>
      <c r="OUB23" s="128"/>
      <c r="OUC23" s="128"/>
      <c r="OUD23" s="128"/>
      <c r="OUE23" s="128"/>
      <c r="OUF23" s="128"/>
      <c r="OUG23" s="128"/>
      <c r="OUH23" s="128"/>
      <c r="OUI23" s="128"/>
      <c r="OUJ23" s="128"/>
      <c r="OUK23" s="128"/>
      <c r="OUL23" s="128"/>
      <c r="OUM23" s="128"/>
      <c r="OUN23" s="128"/>
      <c r="OUO23" s="128"/>
      <c r="OUP23" s="128"/>
      <c r="OUQ23" s="128"/>
      <c r="OUR23" s="128"/>
      <c r="OUS23" s="128"/>
      <c r="OUT23" s="128"/>
      <c r="OUU23" s="128"/>
      <c r="OUV23" s="128"/>
      <c r="OUW23" s="128"/>
      <c r="OUX23" s="128"/>
      <c r="OUY23" s="128"/>
      <c r="OUZ23" s="128"/>
      <c r="OVA23" s="128"/>
      <c r="OVB23" s="128"/>
      <c r="OVC23" s="128"/>
      <c r="OVD23" s="128"/>
      <c r="OVE23" s="128"/>
      <c r="OVF23" s="128"/>
      <c r="OVG23" s="128"/>
      <c r="OVH23" s="128"/>
      <c r="OVI23" s="128"/>
      <c r="OVJ23" s="128"/>
      <c r="OVK23" s="128"/>
      <c r="OVL23" s="128"/>
      <c r="OVM23" s="128"/>
      <c r="OVN23" s="128"/>
      <c r="OVO23" s="128"/>
      <c r="OVP23" s="128"/>
      <c r="OVQ23" s="128"/>
      <c r="OVR23" s="128"/>
      <c r="OVS23" s="128"/>
      <c r="OVT23" s="128"/>
      <c r="OVU23" s="128"/>
      <c r="OVV23" s="128"/>
      <c r="OVW23" s="128"/>
      <c r="OVX23" s="128"/>
      <c r="OVY23" s="128"/>
      <c r="OVZ23" s="128"/>
      <c r="OWA23" s="128"/>
      <c r="OWB23" s="128"/>
      <c r="OWC23" s="128"/>
      <c r="OWD23" s="128"/>
      <c r="OWE23" s="128"/>
      <c r="OWF23" s="128"/>
      <c r="OWG23" s="128"/>
      <c r="OWH23" s="128"/>
      <c r="OWI23" s="128"/>
      <c r="OWJ23" s="128"/>
      <c r="OWK23" s="128"/>
      <c r="OWL23" s="128"/>
      <c r="OWM23" s="128"/>
      <c r="OWN23" s="128"/>
      <c r="OWO23" s="128"/>
      <c r="OWP23" s="128"/>
      <c r="OWQ23" s="128"/>
      <c r="OWR23" s="128"/>
      <c r="OWS23" s="128"/>
      <c r="OWT23" s="128"/>
      <c r="OWU23" s="128"/>
      <c r="OWV23" s="128"/>
      <c r="OWW23" s="128"/>
      <c r="OWX23" s="128"/>
      <c r="OWY23" s="128"/>
      <c r="OWZ23" s="128"/>
      <c r="OXA23" s="128"/>
      <c r="OXB23" s="128"/>
      <c r="OXC23" s="128"/>
      <c r="OXD23" s="128"/>
      <c r="OXE23" s="128"/>
      <c r="OXF23" s="128"/>
      <c r="OXG23" s="128"/>
      <c r="OXH23" s="128"/>
      <c r="OXI23" s="128"/>
      <c r="OXJ23" s="128"/>
      <c r="OXK23" s="128"/>
      <c r="OXL23" s="128"/>
      <c r="OXM23" s="128"/>
      <c r="OXN23" s="128"/>
      <c r="OXO23" s="128"/>
      <c r="OXP23" s="128"/>
      <c r="OXQ23" s="128"/>
      <c r="OXR23" s="128"/>
      <c r="OXS23" s="128"/>
      <c r="OXT23" s="128"/>
      <c r="OXU23" s="128"/>
      <c r="OXV23" s="128"/>
      <c r="OXW23" s="128"/>
      <c r="OXX23" s="128"/>
      <c r="OXY23" s="128"/>
      <c r="OXZ23" s="128"/>
      <c r="OYA23" s="128"/>
      <c r="OYB23" s="128"/>
      <c r="OYC23" s="128"/>
      <c r="OYD23" s="128"/>
      <c r="OYE23" s="128"/>
      <c r="OYF23" s="128"/>
      <c r="OYG23" s="128"/>
      <c r="OYH23" s="128"/>
      <c r="OYI23" s="128"/>
      <c r="OYJ23" s="128"/>
      <c r="OYK23" s="128"/>
      <c r="OYL23" s="128"/>
      <c r="OYM23" s="128"/>
      <c r="OYN23" s="128"/>
      <c r="OYO23" s="128"/>
      <c r="OYP23" s="128"/>
      <c r="OYQ23" s="128"/>
      <c r="OYR23" s="128"/>
      <c r="OYS23" s="128"/>
      <c r="OYT23" s="128"/>
      <c r="OYU23" s="128"/>
      <c r="OYV23" s="128"/>
      <c r="OYW23" s="128"/>
      <c r="OYX23" s="128"/>
      <c r="OYY23" s="128"/>
      <c r="OYZ23" s="128"/>
      <c r="OZA23" s="128"/>
      <c r="OZB23" s="128"/>
      <c r="OZC23" s="128"/>
      <c r="OZD23" s="128"/>
      <c r="OZE23" s="128"/>
      <c r="OZF23" s="128"/>
      <c r="OZG23" s="128"/>
      <c r="OZH23" s="128"/>
      <c r="OZI23" s="128"/>
      <c r="OZJ23" s="128"/>
      <c r="OZK23" s="128"/>
      <c r="OZL23" s="128"/>
      <c r="OZM23" s="128"/>
      <c r="OZN23" s="128"/>
      <c r="OZO23" s="128"/>
      <c r="OZP23" s="128"/>
      <c r="OZQ23" s="128"/>
      <c r="OZR23" s="128"/>
      <c r="OZS23" s="128"/>
      <c r="OZT23" s="128"/>
      <c r="OZU23" s="128"/>
      <c r="OZV23" s="128"/>
      <c r="OZW23" s="128"/>
      <c r="OZX23" s="128"/>
      <c r="OZY23" s="128"/>
      <c r="OZZ23" s="128"/>
      <c r="PAA23" s="128"/>
      <c r="PAB23" s="128"/>
      <c r="PAC23" s="128"/>
      <c r="PAD23" s="128"/>
      <c r="PAE23" s="128"/>
      <c r="PAF23" s="128"/>
      <c r="PAG23" s="128"/>
      <c r="PAH23" s="128"/>
      <c r="PAI23" s="128"/>
      <c r="PAJ23" s="128"/>
      <c r="PAK23" s="128"/>
      <c r="PAL23" s="128"/>
      <c r="PAM23" s="128"/>
      <c r="PAN23" s="128"/>
      <c r="PAO23" s="128"/>
      <c r="PAP23" s="128"/>
      <c r="PAQ23" s="128"/>
      <c r="PAR23" s="128"/>
      <c r="PAS23" s="128"/>
      <c r="PAT23" s="128"/>
      <c r="PAU23" s="128"/>
      <c r="PAV23" s="128"/>
      <c r="PAW23" s="128"/>
      <c r="PAX23" s="128"/>
      <c r="PAY23" s="128"/>
      <c r="PAZ23" s="128"/>
      <c r="PBA23" s="128"/>
      <c r="PBB23" s="128"/>
      <c r="PBC23" s="128"/>
      <c r="PBD23" s="128"/>
      <c r="PBE23" s="128"/>
      <c r="PBF23" s="128"/>
      <c r="PBG23" s="128"/>
      <c r="PBH23" s="128"/>
      <c r="PBI23" s="128"/>
      <c r="PBJ23" s="128"/>
      <c r="PBK23" s="128"/>
      <c r="PBL23" s="128"/>
      <c r="PBM23" s="128"/>
      <c r="PBN23" s="128"/>
      <c r="PBO23" s="128"/>
      <c r="PBP23" s="128"/>
      <c r="PBQ23" s="128"/>
      <c r="PBR23" s="128"/>
      <c r="PBS23" s="128"/>
      <c r="PBT23" s="128"/>
      <c r="PBU23" s="128"/>
      <c r="PBV23" s="128"/>
      <c r="PBW23" s="128"/>
      <c r="PBX23" s="128"/>
      <c r="PBY23" s="128"/>
      <c r="PBZ23" s="128"/>
      <c r="PCA23" s="128"/>
      <c r="PCB23" s="128"/>
      <c r="PCC23" s="128"/>
      <c r="PCD23" s="128"/>
      <c r="PCE23" s="128"/>
      <c r="PCF23" s="128"/>
      <c r="PCG23" s="128"/>
      <c r="PCH23" s="128"/>
      <c r="PCI23" s="128"/>
      <c r="PCJ23" s="128"/>
      <c r="PCK23" s="128"/>
      <c r="PCL23" s="128"/>
      <c r="PCM23" s="128"/>
      <c r="PCN23" s="128"/>
      <c r="PCO23" s="128"/>
      <c r="PCP23" s="128"/>
      <c r="PCQ23" s="128"/>
      <c r="PCR23" s="128"/>
      <c r="PCS23" s="128"/>
      <c r="PCT23" s="128"/>
      <c r="PCU23" s="128"/>
      <c r="PCV23" s="128"/>
      <c r="PCW23" s="128"/>
      <c r="PCX23" s="128"/>
      <c r="PCY23" s="128"/>
      <c r="PCZ23" s="128"/>
      <c r="PDA23" s="128"/>
      <c r="PDB23" s="128"/>
      <c r="PDC23" s="128"/>
      <c r="PDD23" s="128"/>
      <c r="PDE23" s="128"/>
      <c r="PDF23" s="128"/>
      <c r="PDG23" s="128"/>
      <c r="PDH23" s="128"/>
      <c r="PDI23" s="128"/>
      <c r="PDJ23" s="128"/>
      <c r="PDK23" s="128"/>
      <c r="PDL23" s="128"/>
      <c r="PDM23" s="128"/>
      <c r="PDN23" s="128"/>
      <c r="PDO23" s="128"/>
      <c r="PDP23" s="128"/>
      <c r="PDQ23" s="128"/>
      <c r="PDR23" s="128"/>
      <c r="PDS23" s="128"/>
      <c r="PDT23" s="128"/>
      <c r="PDU23" s="128"/>
      <c r="PDV23" s="128"/>
      <c r="PDW23" s="128"/>
      <c r="PDX23" s="128"/>
      <c r="PDY23" s="128"/>
      <c r="PDZ23" s="128"/>
      <c r="PEA23" s="128"/>
      <c r="PEB23" s="128"/>
      <c r="PEC23" s="128"/>
      <c r="PED23" s="128"/>
      <c r="PEE23" s="128"/>
      <c r="PEF23" s="128"/>
      <c r="PEG23" s="128"/>
      <c r="PEH23" s="128"/>
      <c r="PEI23" s="128"/>
      <c r="PEJ23" s="128"/>
      <c r="PEK23" s="128"/>
      <c r="PEL23" s="128"/>
      <c r="PEM23" s="128"/>
      <c r="PEN23" s="128"/>
      <c r="PEO23" s="128"/>
      <c r="PEP23" s="128"/>
      <c r="PEQ23" s="128"/>
      <c r="PER23" s="128"/>
      <c r="PES23" s="128"/>
      <c r="PET23" s="128"/>
      <c r="PEU23" s="128"/>
      <c r="PEV23" s="128"/>
      <c r="PEW23" s="128"/>
      <c r="PEX23" s="128"/>
      <c r="PEY23" s="128"/>
      <c r="PEZ23" s="128"/>
      <c r="PFA23" s="128"/>
      <c r="PFB23" s="128"/>
      <c r="PFC23" s="128"/>
      <c r="PFD23" s="128"/>
      <c r="PFE23" s="128"/>
      <c r="PFF23" s="128"/>
      <c r="PFG23" s="128"/>
      <c r="PFH23" s="128"/>
      <c r="PFI23" s="128"/>
      <c r="PFJ23" s="128"/>
      <c r="PFK23" s="128"/>
      <c r="PFL23" s="128"/>
      <c r="PFM23" s="128"/>
      <c r="PFN23" s="128"/>
      <c r="PFO23" s="128"/>
      <c r="PFP23" s="128"/>
      <c r="PFQ23" s="128"/>
      <c r="PFR23" s="128"/>
      <c r="PFS23" s="128"/>
      <c r="PFT23" s="128"/>
      <c r="PFU23" s="128"/>
      <c r="PFV23" s="128"/>
      <c r="PFW23" s="128"/>
      <c r="PFX23" s="128"/>
      <c r="PFY23" s="128"/>
      <c r="PFZ23" s="128"/>
      <c r="PGA23" s="128"/>
      <c r="PGB23" s="128"/>
      <c r="PGC23" s="128"/>
      <c r="PGD23" s="128"/>
      <c r="PGE23" s="128"/>
      <c r="PGF23" s="128"/>
      <c r="PGG23" s="128"/>
      <c r="PGH23" s="128"/>
      <c r="PGI23" s="128"/>
      <c r="PGJ23" s="128"/>
      <c r="PGK23" s="128"/>
      <c r="PGL23" s="128"/>
      <c r="PGM23" s="128"/>
      <c r="PGN23" s="128"/>
      <c r="PGO23" s="128"/>
      <c r="PGP23" s="128"/>
      <c r="PGQ23" s="128"/>
      <c r="PGR23" s="128"/>
      <c r="PGS23" s="128"/>
      <c r="PGT23" s="128"/>
      <c r="PGU23" s="128"/>
      <c r="PGV23" s="128"/>
      <c r="PGW23" s="128"/>
      <c r="PGX23" s="128"/>
      <c r="PGY23" s="128"/>
      <c r="PGZ23" s="128"/>
      <c r="PHA23" s="128"/>
      <c r="PHB23" s="128"/>
      <c r="PHC23" s="128"/>
      <c r="PHD23" s="128"/>
      <c r="PHE23" s="128"/>
      <c r="PHF23" s="128"/>
      <c r="PHG23" s="128"/>
      <c r="PHH23" s="128"/>
      <c r="PHI23" s="128"/>
      <c r="PHJ23" s="128"/>
      <c r="PHK23" s="128"/>
      <c r="PHL23" s="128"/>
      <c r="PHM23" s="128"/>
      <c r="PHN23" s="128"/>
      <c r="PHO23" s="128"/>
      <c r="PHP23" s="128"/>
      <c r="PHQ23" s="128"/>
      <c r="PHR23" s="128"/>
      <c r="PHS23" s="128"/>
      <c r="PHT23" s="128"/>
      <c r="PHU23" s="128"/>
      <c r="PHV23" s="128"/>
      <c r="PHW23" s="128"/>
      <c r="PHX23" s="128"/>
      <c r="PHY23" s="128"/>
      <c r="PHZ23" s="128"/>
      <c r="PIA23" s="128"/>
      <c r="PIB23" s="128"/>
      <c r="PIC23" s="128"/>
      <c r="PID23" s="128"/>
      <c r="PIE23" s="128"/>
      <c r="PIF23" s="128"/>
      <c r="PIG23" s="128"/>
      <c r="PIH23" s="128"/>
      <c r="PII23" s="128"/>
      <c r="PIJ23" s="128"/>
      <c r="PIK23" s="128"/>
      <c r="PIL23" s="128"/>
      <c r="PIM23" s="128"/>
      <c r="PIN23" s="128"/>
      <c r="PIO23" s="128"/>
      <c r="PIP23" s="128"/>
      <c r="PIQ23" s="128"/>
      <c r="PIR23" s="128"/>
      <c r="PIS23" s="128"/>
      <c r="PIT23" s="128"/>
      <c r="PIU23" s="128"/>
      <c r="PIV23" s="128"/>
      <c r="PIW23" s="128"/>
      <c r="PIX23" s="128"/>
      <c r="PIY23" s="128"/>
      <c r="PIZ23" s="128"/>
      <c r="PJA23" s="128"/>
      <c r="PJB23" s="128"/>
      <c r="PJC23" s="128"/>
      <c r="PJD23" s="128"/>
      <c r="PJE23" s="128"/>
      <c r="PJF23" s="128"/>
      <c r="PJG23" s="128"/>
      <c r="PJH23" s="128"/>
      <c r="PJI23" s="128"/>
      <c r="PJJ23" s="128"/>
      <c r="PJK23" s="128"/>
      <c r="PJL23" s="128"/>
      <c r="PJM23" s="128"/>
      <c r="PJN23" s="128"/>
      <c r="PJO23" s="128"/>
      <c r="PJP23" s="128"/>
      <c r="PJQ23" s="128"/>
      <c r="PJR23" s="128"/>
      <c r="PJS23" s="128"/>
      <c r="PJT23" s="128"/>
      <c r="PJU23" s="128"/>
      <c r="PJV23" s="128"/>
      <c r="PJW23" s="128"/>
      <c r="PJX23" s="128"/>
      <c r="PJY23" s="128"/>
      <c r="PJZ23" s="128"/>
      <c r="PKA23" s="128"/>
      <c r="PKB23" s="128"/>
      <c r="PKC23" s="128"/>
      <c r="PKD23" s="128"/>
      <c r="PKE23" s="128"/>
      <c r="PKF23" s="128"/>
      <c r="PKG23" s="128"/>
      <c r="PKH23" s="128"/>
      <c r="PKI23" s="128"/>
      <c r="PKJ23" s="128"/>
      <c r="PKK23" s="128"/>
      <c r="PKL23" s="128"/>
      <c r="PKM23" s="128"/>
      <c r="PKN23" s="128"/>
      <c r="PKO23" s="128"/>
      <c r="PKP23" s="128"/>
      <c r="PKQ23" s="128"/>
      <c r="PKR23" s="128"/>
      <c r="PKS23" s="128"/>
      <c r="PKT23" s="128"/>
      <c r="PKU23" s="128"/>
      <c r="PKV23" s="128"/>
      <c r="PKW23" s="128"/>
      <c r="PKX23" s="128"/>
      <c r="PKY23" s="128"/>
      <c r="PKZ23" s="128"/>
      <c r="PLA23" s="128"/>
      <c r="PLB23" s="128"/>
      <c r="PLC23" s="128"/>
      <c r="PLD23" s="128"/>
      <c r="PLE23" s="128"/>
      <c r="PLF23" s="128"/>
      <c r="PLG23" s="128"/>
      <c r="PLH23" s="128"/>
      <c r="PLI23" s="128"/>
      <c r="PLJ23" s="128"/>
      <c r="PLK23" s="128"/>
      <c r="PLL23" s="128"/>
      <c r="PLM23" s="128"/>
      <c r="PLN23" s="128"/>
      <c r="PLO23" s="128"/>
      <c r="PLP23" s="128"/>
      <c r="PLQ23" s="128"/>
      <c r="PLR23" s="128"/>
      <c r="PLS23" s="128"/>
      <c r="PLT23" s="128"/>
      <c r="PLU23" s="128"/>
      <c r="PLV23" s="128"/>
      <c r="PLW23" s="128"/>
      <c r="PLX23" s="128"/>
      <c r="PLY23" s="128"/>
      <c r="PLZ23" s="128"/>
      <c r="PMA23" s="128"/>
      <c r="PMB23" s="128"/>
      <c r="PMC23" s="128"/>
      <c r="PMD23" s="128"/>
      <c r="PME23" s="128"/>
      <c r="PMF23" s="128"/>
      <c r="PMG23" s="128"/>
      <c r="PMH23" s="128"/>
      <c r="PMI23" s="128"/>
      <c r="PMJ23" s="128"/>
      <c r="PMK23" s="128"/>
      <c r="PML23" s="128"/>
      <c r="PMM23" s="128"/>
      <c r="PMN23" s="128"/>
      <c r="PMO23" s="128"/>
      <c r="PMP23" s="128"/>
      <c r="PMQ23" s="128"/>
      <c r="PMR23" s="128"/>
      <c r="PMS23" s="128"/>
      <c r="PMT23" s="128"/>
      <c r="PMU23" s="128"/>
      <c r="PMV23" s="128"/>
      <c r="PMW23" s="128"/>
      <c r="PMX23" s="128"/>
      <c r="PMY23" s="128"/>
      <c r="PMZ23" s="128"/>
      <c r="PNA23" s="128"/>
      <c r="PNB23" s="128"/>
      <c r="PNC23" s="128"/>
      <c r="PND23" s="128"/>
      <c r="PNE23" s="128"/>
      <c r="PNF23" s="128"/>
      <c r="PNG23" s="128"/>
      <c r="PNH23" s="128"/>
      <c r="PNI23" s="128"/>
      <c r="PNJ23" s="128"/>
      <c r="PNK23" s="128"/>
      <c r="PNL23" s="128"/>
      <c r="PNM23" s="128"/>
      <c r="PNN23" s="128"/>
      <c r="PNO23" s="128"/>
      <c r="PNP23" s="128"/>
      <c r="PNQ23" s="128"/>
      <c r="PNR23" s="128"/>
      <c r="PNS23" s="128"/>
      <c r="PNT23" s="128"/>
      <c r="PNU23" s="128"/>
      <c r="PNV23" s="128"/>
      <c r="PNW23" s="128"/>
      <c r="PNX23" s="128"/>
      <c r="PNY23" s="128"/>
      <c r="PNZ23" s="128"/>
      <c r="POA23" s="128"/>
      <c r="POB23" s="128"/>
      <c r="POC23" s="128"/>
      <c r="POD23" s="128"/>
      <c r="POE23" s="128"/>
      <c r="POF23" s="128"/>
      <c r="POG23" s="128"/>
      <c r="POH23" s="128"/>
      <c r="POI23" s="128"/>
      <c r="POJ23" s="128"/>
      <c r="POK23" s="128"/>
      <c r="POL23" s="128"/>
      <c r="POM23" s="128"/>
      <c r="PON23" s="128"/>
      <c r="POO23" s="128"/>
      <c r="POP23" s="128"/>
      <c r="POQ23" s="128"/>
      <c r="POR23" s="128"/>
      <c r="POS23" s="128"/>
      <c r="POT23" s="128"/>
      <c r="POU23" s="128"/>
      <c r="POV23" s="128"/>
      <c r="POW23" s="128"/>
      <c r="POX23" s="128"/>
      <c r="POY23" s="128"/>
      <c r="POZ23" s="128"/>
      <c r="PPA23" s="128"/>
      <c r="PPB23" s="128"/>
      <c r="PPC23" s="128"/>
      <c r="PPD23" s="128"/>
      <c r="PPE23" s="128"/>
      <c r="PPF23" s="128"/>
      <c r="PPG23" s="128"/>
      <c r="PPH23" s="128"/>
      <c r="PPI23" s="128"/>
      <c r="PPJ23" s="128"/>
      <c r="PPK23" s="128"/>
      <c r="PPL23" s="128"/>
      <c r="PPM23" s="128"/>
      <c r="PPN23" s="128"/>
      <c r="PPO23" s="128"/>
      <c r="PPP23" s="128"/>
      <c r="PPQ23" s="128"/>
      <c r="PPR23" s="128"/>
      <c r="PPS23" s="128"/>
      <c r="PPT23" s="128"/>
      <c r="PPU23" s="128"/>
      <c r="PPV23" s="128"/>
      <c r="PPW23" s="128"/>
      <c r="PPX23" s="128"/>
      <c r="PPY23" s="128"/>
      <c r="PPZ23" s="128"/>
      <c r="PQA23" s="128"/>
      <c r="PQB23" s="128"/>
      <c r="PQC23" s="128"/>
      <c r="PQD23" s="128"/>
      <c r="PQE23" s="128"/>
      <c r="PQF23" s="128"/>
      <c r="PQG23" s="128"/>
      <c r="PQH23" s="128"/>
      <c r="PQI23" s="128"/>
      <c r="PQJ23" s="128"/>
      <c r="PQK23" s="128"/>
      <c r="PQL23" s="128"/>
      <c r="PQM23" s="128"/>
      <c r="PQN23" s="128"/>
      <c r="PQO23" s="128"/>
      <c r="PQP23" s="128"/>
      <c r="PQQ23" s="128"/>
      <c r="PQR23" s="128"/>
      <c r="PQS23" s="128"/>
      <c r="PQT23" s="128"/>
      <c r="PQU23" s="128"/>
      <c r="PQV23" s="128"/>
      <c r="PQW23" s="128"/>
      <c r="PQX23" s="128"/>
      <c r="PQY23" s="128"/>
      <c r="PQZ23" s="128"/>
      <c r="PRA23" s="128"/>
      <c r="PRB23" s="128"/>
      <c r="PRC23" s="128"/>
      <c r="PRD23" s="128"/>
      <c r="PRE23" s="128"/>
      <c r="PRF23" s="128"/>
      <c r="PRG23" s="128"/>
      <c r="PRH23" s="128"/>
      <c r="PRI23" s="128"/>
      <c r="PRJ23" s="128"/>
      <c r="PRK23" s="128"/>
      <c r="PRL23" s="128"/>
      <c r="PRM23" s="128"/>
      <c r="PRN23" s="128"/>
      <c r="PRO23" s="128"/>
      <c r="PRP23" s="128"/>
      <c r="PRQ23" s="128"/>
      <c r="PRR23" s="128"/>
      <c r="PRS23" s="128"/>
      <c r="PRT23" s="128"/>
      <c r="PRU23" s="128"/>
      <c r="PRV23" s="128"/>
      <c r="PRW23" s="128"/>
      <c r="PRX23" s="128"/>
      <c r="PRY23" s="128"/>
      <c r="PRZ23" s="128"/>
      <c r="PSA23" s="128"/>
      <c r="PSB23" s="128"/>
      <c r="PSC23" s="128"/>
      <c r="PSD23" s="128"/>
      <c r="PSE23" s="128"/>
      <c r="PSF23" s="128"/>
      <c r="PSG23" s="128"/>
      <c r="PSH23" s="128"/>
      <c r="PSI23" s="128"/>
      <c r="PSJ23" s="128"/>
      <c r="PSK23" s="128"/>
      <c r="PSL23" s="128"/>
      <c r="PSM23" s="128"/>
      <c r="PSN23" s="128"/>
      <c r="PSO23" s="128"/>
      <c r="PSP23" s="128"/>
      <c r="PSQ23" s="128"/>
      <c r="PSR23" s="128"/>
      <c r="PSS23" s="128"/>
      <c r="PST23" s="128"/>
      <c r="PSU23" s="128"/>
      <c r="PSV23" s="128"/>
      <c r="PSW23" s="128"/>
      <c r="PSX23" s="128"/>
      <c r="PSY23" s="128"/>
      <c r="PSZ23" s="128"/>
      <c r="PTA23" s="128"/>
      <c r="PTB23" s="128"/>
      <c r="PTC23" s="128"/>
      <c r="PTD23" s="128"/>
      <c r="PTE23" s="128"/>
      <c r="PTF23" s="128"/>
      <c r="PTG23" s="128"/>
      <c r="PTH23" s="128"/>
      <c r="PTI23" s="128"/>
      <c r="PTJ23" s="128"/>
      <c r="PTK23" s="128"/>
      <c r="PTL23" s="128"/>
      <c r="PTM23" s="128"/>
      <c r="PTN23" s="128"/>
      <c r="PTO23" s="128"/>
      <c r="PTP23" s="128"/>
      <c r="PTQ23" s="128"/>
      <c r="PTR23" s="128"/>
      <c r="PTS23" s="128"/>
      <c r="PTT23" s="128"/>
      <c r="PTU23" s="128"/>
      <c r="PTV23" s="128"/>
      <c r="PTW23" s="128"/>
      <c r="PTX23" s="128"/>
      <c r="PTY23" s="128"/>
      <c r="PTZ23" s="128"/>
      <c r="PUA23" s="128"/>
      <c r="PUB23" s="128"/>
      <c r="PUC23" s="128"/>
      <c r="PUD23" s="128"/>
      <c r="PUE23" s="128"/>
      <c r="PUF23" s="128"/>
      <c r="PUG23" s="128"/>
      <c r="PUH23" s="128"/>
      <c r="PUI23" s="128"/>
      <c r="PUJ23" s="128"/>
      <c r="PUK23" s="128"/>
      <c r="PUL23" s="128"/>
      <c r="PUM23" s="128"/>
      <c r="PUN23" s="128"/>
      <c r="PUO23" s="128"/>
      <c r="PUP23" s="128"/>
      <c r="PUQ23" s="128"/>
      <c r="PUR23" s="128"/>
      <c r="PUS23" s="128"/>
      <c r="PUT23" s="128"/>
      <c r="PUU23" s="128"/>
      <c r="PUV23" s="128"/>
      <c r="PUW23" s="128"/>
      <c r="PUX23" s="128"/>
      <c r="PUY23" s="128"/>
      <c r="PUZ23" s="128"/>
      <c r="PVA23" s="128"/>
      <c r="PVB23" s="128"/>
      <c r="PVC23" s="128"/>
      <c r="PVD23" s="128"/>
      <c r="PVE23" s="128"/>
      <c r="PVF23" s="128"/>
      <c r="PVG23" s="128"/>
      <c r="PVH23" s="128"/>
      <c r="PVI23" s="128"/>
      <c r="PVJ23" s="128"/>
      <c r="PVK23" s="128"/>
      <c r="PVL23" s="128"/>
      <c r="PVM23" s="128"/>
      <c r="PVN23" s="128"/>
      <c r="PVO23" s="128"/>
      <c r="PVP23" s="128"/>
      <c r="PVQ23" s="128"/>
      <c r="PVR23" s="128"/>
      <c r="PVS23" s="128"/>
      <c r="PVT23" s="128"/>
      <c r="PVU23" s="128"/>
      <c r="PVV23" s="128"/>
      <c r="PVW23" s="128"/>
      <c r="PVX23" s="128"/>
      <c r="PVY23" s="128"/>
      <c r="PVZ23" s="128"/>
      <c r="PWA23" s="128"/>
      <c r="PWB23" s="128"/>
      <c r="PWC23" s="128"/>
      <c r="PWD23" s="128"/>
      <c r="PWE23" s="128"/>
      <c r="PWF23" s="128"/>
      <c r="PWG23" s="128"/>
      <c r="PWH23" s="128"/>
      <c r="PWI23" s="128"/>
      <c r="PWJ23" s="128"/>
      <c r="PWK23" s="128"/>
      <c r="PWL23" s="128"/>
      <c r="PWM23" s="128"/>
      <c r="PWN23" s="128"/>
      <c r="PWO23" s="128"/>
      <c r="PWP23" s="128"/>
      <c r="PWQ23" s="128"/>
      <c r="PWR23" s="128"/>
      <c r="PWS23" s="128"/>
      <c r="PWT23" s="128"/>
      <c r="PWU23" s="128"/>
      <c r="PWV23" s="128"/>
      <c r="PWW23" s="128"/>
      <c r="PWX23" s="128"/>
      <c r="PWY23" s="128"/>
      <c r="PWZ23" s="128"/>
      <c r="PXA23" s="128"/>
      <c r="PXB23" s="128"/>
      <c r="PXC23" s="128"/>
      <c r="PXD23" s="128"/>
      <c r="PXE23" s="128"/>
      <c r="PXF23" s="128"/>
      <c r="PXG23" s="128"/>
      <c r="PXH23" s="128"/>
      <c r="PXI23" s="128"/>
      <c r="PXJ23" s="128"/>
      <c r="PXK23" s="128"/>
      <c r="PXL23" s="128"/>
      <c r="PXM23" s="128"/>
      <c r="PXN23" s="128"/>
      <c r="PXO23" s="128"/>
      <c r="PXP23" s="128"/>
      <c r="PXQ23" s="128"/>
      <c r="PXR23" s="128"/>
      <c r="PXS23" s="128"/>
      <c r="PXT23" s="128"/>
      <c r="PXU23" s="128"/>
      <c r="PXV23" s="128"/>
      <c r="PXW23" s="128"/>
      <c r="PXX23" s="128"/>
      <c r="PXY23" s="128"/>
      <c r="PXZ23" s="128"/>
      <c r="PYA23" s="128"/>
      <c r="PYB23" s="128"/>
      <c r="PYC23" s="128"/>
      <c r="PYD23" s="128"/>
      <c r="PYE23" s="128"/>
      <c r="PYF23" s="128"/>
      <c r="PYG23" s="128"/>
      <c r="PYH23" s="128"/>
      <c r="PYI23" s="128"/>
      <c r="PYJ23" s="128"/>
      <c r="PYK23" s="128"/>
      <c r="PYL23" s="128"/>
      <c r="PYM23" s="128"/>
      <c r="PYN23" s="128"/>
      <c r="PYO23" s="128"/>
      <c r="PYP23" s="128"/>
      <c r="PYQ23" s="128"/>
      <c r="PYR23" s="128"/>
      <c r="PYS23" s="128"/>
      <c r="PYT23" s="128"/>
      <c r="PYU23" s="128"/>
      <c r="PYV23" s="128"/>
      <c r="PYW23" s="128"/>
      <c r="PYX23" s="128"/>
      <c r="PYY23" s="128"/>
      <c r="PYZ23" s="128"/>
      <c r="PZA23" s="128"/>
      <c r="PZB23" s="128"/>
      <c r="PZC23" s="128"/>
      <c r="PZD23" s="128"/>
      <c r="PZE23" s="128"/>
      <c r="PZF23" s="128"/>
      <c r="PZG23" s="128"/>
      <c r="PZH23" s="128"/>
      <c r="PZI23" s="128"/>
      <c r="PZJ23" s="128"/>
      <c r="PZK23" s="128"/>
      <c r="PZL23" s="128"/>
      <c r="PZM23" s="128"/>
      <c r="PZN23" s="128"/>
      <c r="PZO23" s="128"/>
      <c r="PZP23" s="128"/>
      <c r="PZQ23" s="128"/>
      <c r="PZR23" s="128"/>
      <c r="PZS23" s="128"/>
      <c r="PZT23" s="128"/>
      <c r="PZU23" s="128"/>
      <c r="PZV23" s="128"/>
      <c r="PZW23" s="128"/>
      <c r="PZX23" s="128"/>
      <c r="PZY23" s="128"/>
      <c r="PZZ23" s="128"/>
      <c r="QAA23" s="128"/>
      <c r="QAB23" s="128"/>
      <c r="QAC23" s="128"/>
      <c r="QAD23" s="128"/>
      <c r="QAE23" s="128"/>
      <c r="QAF23" s="128"/>
      <c r="QAG23" s="128"/>
      <c r="QAH23" s="128"/>
      <c r="QAI23" s="128"/>
      <c r="QAJ23" s="128"/>
      <c r="QAK23" s="128"/>
      <c r="QAL23" s="128"/>
      <c r="QAM23" s="128"/>
      <c r="QAN23" s="128"/>
      <c r="QAO23" s="128"/>
      <c r="QAP23" s="128"/>
      <c r="QAQ23" s="128"/>
      <c r="QAR23" s="128"/>
      <c r="QAS23" s="128"/>
      <c r="QAT23" s="128"/>
      <c r="QAU23" s="128"/>
      <c r="QAV23" s="128"/>
      <c r="QAW23" s="128"/>
      <c r="QAX23" s="128"/>
      <c r="QAY23" s="128"/>
      <c r="QAZ23" s="128"/>
      <c r="QBA23" s="128"/>
      <c r="QBB23" s="128"/>
      <c r="QBC23" s="128"/>
      <c r="QBD23" s="128"/>
      <c r="QBE23" s="128"/>
      <c r="QBF23" s="128"/>
      <c r="QBG23" s="128"/>
      <c r="QBH23" s="128"/>
      <c r="QBI23" s="128"/>
      <c r="QBJ23" s="128"/>
      <c r="QBK23" s="128"/>
      <c r="QBL23" s="128"/>
      <c r="QBM23" s="128"/>
      <c r="QBN23" s="128"/>
      <c r="QBO23" s="128"/>
      <c r="QBP23" s="128"/>
      <c r="QBQ23" s="128"/>
      <c r="QBR23" s="128"/>
      <c r="QBS23" s="128"/>
      <c r="QBT23" s="128"/>
      <c r="QBU23" s="128"/>
      <c r="QBV23" s="128"/>
      <c r="QBW23" s="128"/>
      <c r="QBX23" s="128"/>
      <c r="QBY23" s="128"/>
      <c r="QBZ23" s="128"/>
      <c r="QCA23" s="128"/>
      <c r="QCB23" s="128"/>
      <c r="QCC23" s="128"/>
      <c r="QCD23" s="128"/>
      <c r="QCE23" s="128"/>
      <c r="QCF23" s="128"/>
      <c r="QCG23" s="128"/>
      <c r="QCH23" s="128"/>
      <c r="QCI23" s="128"/>
      <c r="QCJ23" s="128"/>
      <c r="QCK23" s="128"/>
      <c r="QCL23" s="128"/>
      <c r="QCM23" s="128"/>
      <c r="QCN23" s="128"/>
      <c r="QCO23" s="128"/>
      <c r="QCP23" s="128"/>
      <c r="QCQ23" s="128"/>
      <c r="QCR23" s="128"/>
      <c r="QCS23" s="128"/>
      <c r="QCT23" s="128"/>
      <c r="QCU23" s="128"/>
      <c r="QCV23" s="128"/>
      <c r="QCW23" s="128"/>
      <c r="QCX23" s="128"/>
      <c r="QCY23" s="128"/>
      <c r="QCZ23" s="128"/>
      <c r="QDA23" s="128"/>
      <c r="QDB23" s="128"/>
      <c r="QDC23" s="128"/>
      <c r="QDD23" s="128"/>
      <c r="QDE23" s="128"/>
      <c r="QDF23" s="128"/>
      <c r="QDG23" s="128"/>
      <c r="QDH23" s="128"/>
      <c r="QDI23" s="128"/>
      <c r="QDJ23" s="128"/>
      <c r="QDK23" s="128"/>
      <c r="QDL23" s="128"/>
      <c r="QDM23" s="128"/>
      <c r="QDN23" s="128"/>
      <c r="QDO23" s="128"/>
      <c r="QDP23" s="128"/>
      <c r="QDQ23" s="128"/>
      <c r="QDR23" s="128"/>
      <c r="QDS23" s="128"/>
      <c r="QDT23" s="128"/>
      <c r="QDU23" s="128"/>
      <c r="QDV23" s="128"/>
      <c r="QDW23" s="128"/>
      <c r="QDX23" s="128"/>
      <c r="QDY23" s="128"/>
      <c r="QDZ23" s="128"/>
      <c r="QEA23" s="128"/>
      <c r="QEB23" s="128"/>
      <c r="QEC23" s="128"/>
      <c r="QED23" s="128"/>
      <c r="QEE23" s="128"/>
      <c r="QEF23" s="128"/>
      <c r="QEG23" s="128"/>
      <c r="QEH23" s="128"/>
      <c r="QEI23" s="128"/>
      <c r="QEJ23" s="128"/>
      <c r="QEK23" s="128"/>
      <c r="QEL23" s="128"/>
      <c r="QEM23" s="128"/>
      <c r="QEN23" s="128"/>
      <c r="QEO23" s="128"/>
      <c r="QEP23" s="128"/>
      <c r="QEQ23" s="128"/>
      <c r="QER23" s="128"/>
      <c r="QES23" s="128"/>
      <c r="QET23" s="128"/>
      <c r="QEU23" s="128"/>
      <c r="QEV23" s="128"/>
      <c r="QEW23" s="128"/>
      <c r="QEX23" s="128"/>
      <c r="QEY23" s="128"/>
      <c r="QEZ23" s="128"/>
      <c r="QFA23" s="128"/>
      <c r="QFB23" s="128"/>
      <c r="QFC23" s="128"/>
      <c r="QFD23" s="128"/>
      <c r="QFE23" s="128"/>
      <c r="QFF23" s="128"/>
      <c r="QFG23" s="128"/>
      <c r="QFH23" s="128"/>
      <c r="QFI23" s="128"/>
      <c r="QFJ23" s="128"/>
      <c r="QFK23" s="128"/>
      <c r="QFL23" s="128"/>
      <c r="QFM23" s="128"/>
      <c r="QFN23" s="128"/>
      <c r="QFO23" s="128"/>
      <c r="QFP23" s="128"/>
      <c r="QFQ23" s="128"/>
      <c r="QFR23" s="128"/>
      <c r="QFS23" s="128"/>
      <c r="QFT23" s="128"/>
      <c r="QFU23" s="128"/>
      <c r="QFV23" s="128"/>
      <c r="QFW23" s="128"/>
      <c r="QFX23" s="128"/>
      <c r="QFY23" s="128"/>
      <c r="QFZ23" s="128"/>
      <c r="QGA23" s="128"/>
      <c r="QGB23" s="128"/>
      <c r="QGC23" s="128"/>
      <c r="QGD23" s="128"/>
      <c r="QGE23" s="128"/>
      <c r="QGF23" s="128"/>
      <c r="QGG23" s="128"/>
      <c r="QGH23" s="128"/>
      <c r="QGI23" s="128"/>
      <c r="QGJ23" s="128"/>
      <c r="QGK23" s="128"/>
      <c r="QGL23" s="128"/>
      <c r="QGM23" s="128"/>
      <c r="QGN23" s="128"/>
      <c r="QGO23" s="128"/>
      <c r="QGP23" s="128"/>
      <c r="QGQ23" s="128"/>
      <c r="QGR23" s="128"/>
      <c r="QGS23" s="128"/>
      <c r="QGT23" s="128"/>
      <c r="QGU23" s="128"/>
      <c r="QGV23" s="128"/>
      <c r="QGW23" s="128"/>
      <c r="QGX23" s="128"/>
      <c r="QGY23" s="128"/>
      <c r="QGZ23" s="128"/>
      <c r="QHA23" s="128"/>
      <c r="QHB23" s="128"/>
      <c r="QHC23" s="128"/>
      <c r="QHD23" s="128"/>
      <c r="QHE23" s="128"/>
      <c r="QHF23" s="128"/>
      <c r="QHG23" s="128"/>
      <c r="QHH23" s="128"/>
      <c r="QHI23" s="128"/>
      <c r="QHJ23" s="128"/>
      <c r="QHK23" s="128"/>
      <c r="QHL23" s="128"/>
      <c r="QHM23" s="128"/>
      <c r="QHN23" s="128"/>
      <c r="QHO23" s="128"/>
      <c r="QHP23" s="128"/>
      <c r="QHQ23" s="128"/>
      <c r="QHR23" s="128"/>
      <c r="QHS23" s="128"/>
      <c r="QHT23" s="128"/>
      <c r="QHU23" s="128"/>
      <c r="QHV23" s="128"/>
      <c r="QHW23" s="128"/>
      <c r="QHX23" s="128"/>
      <c r="QHY23" s="128"/>
      <c r="QHZ23" s="128"/>
      <c r="QIA23" s="128"/>
      <c r="QIB23" s="128"/>
      <c r="QIC23" s="128"/>
      <c r="QID23" s="128"/>
      <c r="QIE23" s="128"/>
      <c r="QIF23" s="128"/>
      <c r="QIG23" s="128"/>
      <c r="QIH23" s="128"/>
      <c r="QII23" s="128"/>
      <c r="QIJ23" s="128"/>
      <c r="QIK23" s="128"/>
      <c r="QIL23" s="128"/>
      <c r="QIM23" s="128"/>
      <c r="QIN23" s="128"/>
      <c r="QIO23" s="128"/>
      <c r="QIP23" s="128"/>
      <c r="QIQ23" s="128"/>
      <c r="QIR23" s="128"/>
      <c r="QIS23" s="128"/>
      <c r="QIT23" s="128"/>
      <c r="QIU23" s="128"/>
      <c r="QIV23" s="128"/>
      <c r="QIW23" s="128"/>
      <c r="QIX23" s="128"/>
      <c r="QIY23" s="128"/>
      <c r="QIZ23" s="128"/>
      <c r="QJA23" s="128"/>
      <c r="QJB23" s="128"/>
      <c r="QJC23" s="128"/>
      <c r="QJD23" s="128"/>
      <c r="QJE23" s="128"/>
      <c r="QJF23" s="128"/>
      <c r="QJG23" s="128"/>
      <c r="QJH23" s="128"/>
      <c r="QJI23" s="128"/>
      <c r="QJJ23" s="128"/>
      <c r="QJK23" s="128"/>
      <c r="QJL23" s="128"/>
      <c r="QJM23" s="128"/>
      <c r="QJN23" s="128"/>
      <c r="QJO23" s="128"/>
      <c r="QJP23" s="128"/>
      <c r="QJQ23" s="128"/>
      <c r="QJR23" s="128"/>
      <c r="QJS23" s="128"/>
      <c r="QJT23" s="128"/>
      <c r="QJU23" s="128"/>
      <c r="QJV23" s="128"/>
      <c r="QJW23" s="128"/>
      <c r="QJX23" s="128"/>
      <c r="QJY23" s="128"/>
      <c r="QJZ23" s="128"/>
      <c r="QKA23" s="128"/>
      <c r="QKB23" s="128"/>
      <c r="QKC23" s="128"/>
      <c r="QKD23" s="128"/>
      <c r="QKE23" s="128"/>
      <c r="QKF23" s="128"/>
      <c r="QKG23" s="128"/>
      <c r="QKH23" s="128"/>
      <c r="QKI23" s="128"/>
      <c r="QKJ23" s="128"/>
      <c r="QKK23" s="128"/>
      <c r="QKL23" s="128"/>
      <c r="QKM23" s="128"/>
      <c r="QKN23" s="128"/>
      <c r="QKO23" s="128"/>
      <c r="QKP23" s="128"/>
      <c r="QKQ23" s="128"/>
      <c r="QKR23" s="128"/>
      <c r="QKS23" s="128"/>
      <c r="QKT23" s="128"/>
      <c r="QKU23" s="128"/>
      <c r="QKV23" s="128"/>
      <c r="QKW23" s="128"/>
      <c r="QKX23" s="128"/>
      <c r="QKY23" s="128"/>
      <c r="QKZ23" s="128"/>
      <c r="QLA23" s="128"/>
      <c r="QLB23" s="128"/>
      <c r="QLC23" s="128"/>
      <c r="QLD23" s="128"/>
      <c r="QLE23" s="128"/>
      <c r="QLF23" s="128"/>
      <c r="QLG23" s="128"/>
      <c r="QLH23" s="128"/>
      <c r="QLI23" s="128"/>
      <c r="QLJ23" s="128"/>
      <c r="QLK23" s="128"/>
      <c r="QLL23" s="128"/>
      <c r="QLM23" s="128"/>
      <c r="QLN23" s="128"/>
      <c r="QLO23" s="128"/>
      <c r="QLP23" s="128"/>
      <c r="QLQ23" s="128"/>
      <c r="QLR23" s="128"/>
      <c r="QLS23" s="128"/>
      <c r="QLT23" s="128"/>
      <c r="QLU23" s="128"/>
      <c r="QLV23" s="128"/>
      <c r="QLW23" s="128"/>
      <c r="QLX23" s="128"/>
      <c r="QLY23" s="128"/>
      <c r="QLZ23" s="128"/>
      <c r="QMA23" s="128"/>
      <c r="QMB23" s="128"/>
      <c r="QMC23" s="128"/>
      <c r="QMD23" s="128"/>
      <c r="QME23" s="128"/>
      <c r="QMF23" s="128"/>
      <c r="QMG23" s="128"/>
      <c r="QMH23" s="128"/>
      <c r="QMI23" s="128"/>
      <c r="QMJ23" s="128"/>
      <c r="QMK23" s="128"/>
      <c r="QML23" s="128"/>
      <c r="QMM23" s="128"/>
      <c r="QMN23" s="128"/>
      <c r="QMO23" s="128"/>
      <c r="QMP23" s="128"/>
      <c r="QMQ23" s="128"/>
      <c r="QMR23" s="128"/>
      <c r="QMS23" s="128"/>
      <c r="QMT23" s="128"/>
      <c r="QMU23" s="128"/>
      <c r="QMV23" s="128"/>
      <c r="QMW23" s="128"/>
      <c r="QMX23" s="128"/>
      <c r="QMY23" s="128"/>
      <c r="QMZ23" s="128"/>
      <c r="QNA23" s="128"/>
      <c r="QNB23" s="128"/>
      <c r="QNC23" s="128"/>
      <c r="QND23" s="128"/>
      <c r="QNE23" s="128"/>
      <c r="QNF23" s="128"/>
      <c r="QNG23" s="128"/>
      <c r="QNH23" s="128"/>
      <c r="QNI23" s="128"/>
      <c r="QNJ23" s="128"/>
      <c r="QNK23" s="128"/>
      <c r="QNL23" s="128"/>
      <c r="QNM23" s="128"/>
      <c r="QNN23" s="128"/>
      <c r="QNO23" s="128"/>
      <c r="QNP23" s="128"/>
      <c r="QNQ23" s="128"/>
      <c r="QNR23" s="128"/>
      <c r="QNS23" s="128"/>
      <c r="QNT23" s="128"/>
      <c r="QNU23" s="128"/>
      <c r="QNV23" s="128"/>
      <c r="QNW23" s="128"/>
      <c r="QNX23" s="128"/>
      <c r="QNY23" s="128"/>
      <c r="QNZ23" s="128"/>
      <c r="QOA23" s="128"/>
      <c r="QOB23" s="128"/>
      <c r="QOC23" s="128"/>
      <c r="QOD23" s="128"/>
      <c r="QOE23" s="128"/>
      <c r="QOF23" s="128"/>
      <c r="QOG23" s="128"/>
      <c r="QOH23" s="128"/>
      <c r="QOI23" s="128"/>
      <c r="QOJ23" s="128"/>
      <c r="QOK23" s="128"/>
      <c r="QOL23" s="128"/>
      <c r="QOM23" s="128"/>
      <c r="QON23" s="128"/>
      <c r="QOO23" s="128"/>
      <c r="QOP23" s="128"/>
      <c r="QOQ23" s="128"/>
      <c r="QOR23" s="128"/>
      <c r="QOS23" s="128"/>
      <c r="QOT23" s="128"/>
      <c r="QOU23" s="128"/>
      <c r="QOV23" s="128"/>
      <c r="QOW23" s="128"/>
      <c r="QOX23" s="128"/>
      <c r="QOY23" s="128"/>
      <c r="QOZ23" s="128"/>
      <c r="QPA23" s="128"/>
      <c r="QPB23" s="128"/>
      <c r="QPC23" s="128"/>
      <c r="QPD23" s="128"/>
      <c r="QPE23" s="128"/>
      <c r="QPF23" s="128"/>
      <c r="QPG23" s="128"/>
      <c r="QPH23" s="128"/>
      <c r="QPI23" s="128"/>
      <c r="QPJ23" s="128"/>
      <c r="QPK23" s="128"/>
      <c r="QPL23" s="128"/>
      <c r="QPM23" s="128"/>
      <c r="QPN23" s="128"/>
      <c r="QPO23" s="128"/>
      <c r="QPP23" s="128"/>
      <c r="QPQ23" s="128"/>
      <c r="QPR23" s="128"/>
      <c r="QPS23" s="128"/>
      <c r="QPT23" s="128"/>
      <c r="QPU23" s="128"/>
      <c r="QPV23" s="128"/>
      <c r="QPW23" s="128"/>
      <c r="QPX23" s="128"/>
      <c r="QPY23" s="128"/>
      <c r="QPZ23" s="128"/>
      <c r="QQA23" s="128"/>
      <c r="QQB23" s="128"/>
      <c r="QQC23" s="128"/>
      <c r="QQD23" s="128"/>
      <c r="QQE23" s="128"/>
      <c r="QQF23" s="128"/>
      <c r="QQG23" s="128"/>
      <c r="QQH23" s="128"/>
      <c r="QQI23" s="128"/>
      <c r="QQJ23" s="128"/>
      <c r="QQK23" s="128"/>
      <c r="QQL23" s="128"/>
      <c r="QQM23" s="128"/>
      <c r="QQN23" s="128"/>
      <c r="QQO23" s="128"/>
      <c r="QQP23" s="128"/>
      <c r="QQQ23" s="128"/>
      <c r="QQR23" s="128"/>
      <c r="QQS23" s="128"/>
      <c r="QQT23" s="128"/>
      <c r="QQU23" s="128"/>
      <c r="QQV23" s="128"/>
      <c r="QQW23" s="128"/>
      <c r="QQX23" s="128"/>
      <c r="QQY23" s="128"/>
      <c r="QQZ23" s="128"/>
      <c r="QRA23" s="128"/>
      <c r="QRB23" s="128"/>
      <c r="QRC23" s="128"/>
      <c r="QRD23" s="128"/>
      <c r="QRE23" s="128"/>
      <c r="QRF23" s="128"/>
      <c r="QRG23" s="128"/>
      <c r="QRH23" s="128"/>
      <c r="QRI23" s="128"/>
      <c r="QRJ23" s="128"/>
      <c r="QRK23" s="128"/>
      <c r="QRL23" s="128"/>
      <c r="QRM23" s="128"/>
      <c r="QRN23" s="128"/>
      <c r="QRO23" s="128"/>
      <c r="QRP23" s="128"/>
      <c r="QRQ23" s="128"/>
      <c r="QRR23" s="128"/>
      <c r="QRS23" s="128"/>
      <c r="QRT23" s="128"/>
      <c r="QRU23" s="128"/>
      <c r="QRV23" s="128"/>
      <c r="QRW23" s="128"/>
      <c r="QRX23" s="128"/>
      <c r="QRY23" s="128"/>
      <c r="QRZ23" s="128"/>
      <c r="QSA23" s="128"/>
      <c r="QSB23" s="128"/>
      <c r="QSC23" s="128"/>
      <c r="QSD23" s="128"/>
      <c r="QSE23" s="128"/>
      <c r="QSF23" s="128"/>
      <c r="QSG23" s="128"/>
      <c r="QSH23" s="128"/>
      <c r="QSI23" s="128"/>
      <c r="QSJ23" s="128"/>
      <c r="QSK23" s="128"/>
      <c r="QSL23" s="128"/>
      <c r="QSM23" s="128"/>
      <c r="QSN23" s="128"/>
      <c r="QSO23" s="128"/>
      <c r="QSP23" s="128"/>
      <c r="QSQ23" s="128"/>
      <c r="QSR23" s="128"/>
      <c r="QSS23" s="128"/>
      <c r="QST23" s="128"/>
      <c r="QSU23" s="128"/>
      <c r="QSV23" s="128"/>
      <c r="QSW23" s="128"/>
      <c r="QSX23" s="128"/>
      <c r="QSY23" s="128"/>
      <c r="QSZ23" s="128"/>
      <c r="QTA23" s="128"/>
      <c r="QTB23" s="128"/>
      <c r="QTC23" s="128"/>
      <c r="QTD23" s="128"/>
      <c r="QTE23" s="128"/>
      <c r="QTF23" s="128"/>
      <c r="QTG23" s="128"/>
      <c r="QTH23" s="128"/>
      <c r="QTI23" s="128"/>
      <c r="QTJ23" s="128"/>
      <c r="QTK23" s="128"/>
      <c r="QTL23" s="128"/>
      <c r="QTM23" s="128"/>
      <c r="QTN23" s="128"/>
      <c r="QTO23" s="128"/>
      <c r="QTP23" s="128"/>
      <c r="QTQ23" s="128"/>
      <c r="QTR23" s="128"/>
      <c r="QTS23" s="128"/>
      <c r="QTT23" s="128"/>
      <c r="QTU23" s="128"/>
      <c r="QTV23" s="128"/>
      <c r="QTW23" s="128"/>
      <c r="QTX23" s="128"/>
      <c r="QTY23" s="128"/>
      <c r="QTZ23" s="128"/>
      <c r="QUA23" s="128"/>
      <c r="QUB23" s="128"/>
      <c r="QUC23" s="128"/>
      <c r="QUD23" s="128"/>
      <c r="QUE23" s="128"/>
      <c r="QUF23" s="128"/>
      <c r="QUG23" s="128"/>
      <c r="QUH23" s="128"/>
      <c r="QUI23" s="128"/>
      <c r="QUJ23" s="128"/>
      <c r="QUK23" s="128"/>
      <c r="QUL23" s="128"/>
      <c r="QUM23" s="128"/>
      <c r="QUN23" s="128"/>
      <c r="QUO23" s="128"/>
      <c r="QUP23" s="128"/>
      <c r="QUQ23" s="128"/>
      <c r="QUR23" s="128"/>
      <c r="QUS23" s="128"/>
      <c r="QUT23" s="128"/>
      <c r="QUU23" s="128"/>
      <c r="QUV23" s="128"/>
      <c r="QUW23" s="128"/>
      <c r="QUX23" s="128"/>
      <c r="QUY23" s="128"/>
      <c r="QUZ23" s="128"/>
      <c r="QVA23" s="128"/>
      <c r="QVB23" s="128"/>
      <c r="QVC23" s="128"/>
      <c r="QVD23" s="128"/>
      <c r="QVE23" s="128"/>
      <c r="QVF23" s="128"/>
      <c r="QVG23" s="128"/>
      <c r="QVH23" s="128"/>
      <c r="QVI23" s="128"/>
      <c r="QVJ23" s="128"/>
      <c r="QVK23" s="128"/>
      <c r="QVL23" s="128"/>
      <c r="QVM23" s="128"/>
      <c r="QVN23" s="128"/>
      <c r="QVO23" s="128"/>
      <c r="QVP23" s="128"/>
      <c r="QVQ23" s="128"/>
      <c r="QVR23" s="128"/>
      <c r="QVS23" s="128"/>
      <c r="QVT23" s="128"/>
      <c r="QVU23" s="128"/>
      <c r="QVV23" s="128"/>
      <c r="QVW23" s="128"/>
      <c r="QVX23" s="128"/>
      <c r="QVY23" s="128"/>
      <c r="QVZ23" s="128"/>
      <c r="QWA23" s="128"/>
      <c r="QWB23" s="128"/>
      <c r="QWC23" s="128"/>
      <c r="QWD23" s="128"/>
      <c r="QWE23" s="128"/>
      <c r="QWF23" s="128"/>
      <c r="QWG23" s="128"/>
      <c r="QWH23" s="128"/>
      <c r="QWI23" s="128"/>
      <c r="QWJ23" s="128"/>
      <c r="QWK23" s="128"/>
      <c r="QWL23" s="128"/>
      <c r="QWM23" s="128"/>
      <c r="QWN23" s="128"/>
      <c r="QWO23" s="128"/>
      <c r="QWP23" s="128"/>
      <c r="QWQ23" s="128"/>
      <c r="QWR23" s="128"/>
      <c r="QWS23" s="128"/>
      <c r="QWT23" s="128"/>
      <c r="QWU23" s="128"/>
      <c r="QWV23" s="128"/>
      <c r="QWW23" s="128"/>
      <c r="QWX23" s="128"/>
      <c r="QWY23" s="128"/>
      <c r="QWZ23" s="128"/>
      <c r="QXA23" s="128"/>
      <c r="QXB23" s="128"/>
      <c r="QXC23" s="128"/>
      <c r="QXD23" s="128"/>
      <c r="QXE23" s="128"/>
      <c r="QXF23" s="128"/>
      <c r="QXG23" s="128"/>
      <c r="QXH23" s="128"/>
      <c r="QXI23" s="128"/>
      <c r="QXJ23" s="128"/>
      <c r="QXK23" s="128"/>
      <c r="QXL23" s="128"/>
      <c r="QXM23" s="128"/>
      <c r="QXN23" s="128"/>
      <c r="QXO23" s="128"/>
      <c r="QXP23" s="128"/>
      <c r="QXQ23" s="128"/>
      <c r="QXR23" s="128"/>
      <c r="QXS23" s="128"/>
      <c r="QXT23" s="128"/>
      <c r="QXU23" s="128"/>
      <c r="QXV23" s="128"/>
      <c r="QXW23" s="128"/>
      <c r="QXX23" s="128"/>
      <c r="QXY23" s="128"/>
      <c r="QXZ23" s="128"/>
      <c r="QYA23" s="128"/>
      <c r="QYB23" s="128"/>
      <c r="QYC23" s="128"/>
      <c r="QYD23" s="128"/>
      <c r="QYE23" s="128"/>
      <c r="QYF23" s="128"/>
      <c r="QYG23" s="128"/>
      <c r="QYH23" s="128"/>
      <c r="QYI23" s="128"/>
      <c r="QYJ23" s="128"/>
      <c r="QYK23" s="128"/>
      <c r="QYL23" s="128"/>
      <c r="QYM23" s="128"/>
      <c r="QYN23" s="128"/>
      <c r="QYO23" s="128"/>
      <c r="QYP23" s="128"/>
      <c r="QYQ23" s="128"/>
      <c r="QYR23" s="128"/>
      <c r="QYS23" s="128"/>
      <c r="QYT23" s="128"/>
      <c r="QYU23" s="128"/>
      <c r="QYV23" s="128"/>
      <c r="QYW23" s="128"/>
      <c r="QYX23" s="128"/>
      <c r="QYY23" s="128"/>
      <c r="QYZ23" s="128"/>
      <c r="QZA23" s="128"/>
      <c r="QZB23" s="128"/>
      <c r="QZC23" s="128"/>
      <c r="QZD23" s="128"/>
      <c r="QZE23" s="128"/>
      <c r="QZF23" s="128"/>
      <c r="QZG23" s="128"/>
      <c r="QZH23" s="128"/>
      <c r="QZI23" s="128"/>
      <c r="QZJ23" s="128"/>
      <c r="QZK23" s="128"/>
      <c r="QZL23" s="128"/>
      <c r="QZM23" s="128"/>
      <c r="QZN23" s="128"/>
      <c r="QZO23" s="128"/>
      <c r="QZP23" s="128"/>
      <c r="QZQ23" s="128"/>
      <c r="QZR23" s="128"/>
      <c r="QZS23" s="128"/>
      <c r="QZT23" s="128"/>
      <c r="QZU23" s="128"/>
      <c r="QZV23" s="128"/>
      <c r="QZW23" s="128"/>
      <c r="QZX23" s="128"/>
      <c r="QZY23" s="128"/>
      <c r="QZZ23" s="128"/>
      <c r="RAA23" s="128"/>
      <c r="RAB23" s="128"/>
      <c r="RAC23" s="128"/>
      <c r="RAD23" s="128"/>
      <c r="RAE23" s="128"/>
      <c r="RAF23" s="128"/>
      <c r="RAG23" s="128"/>
      <c r="RAH23" s="128"/>
      <c r="RAI23" s="128"/>
      <c r="RAJ23" s="128"/>
      <c r="RAK23" s="128"/>
      <c r="RAL23" s="128"/>
      <c r="RAM23" s="128"/>
      <c r="RAN23" s="128"/>
      <c r="RAO23" s="128"/>
      <c r="RAP23" s="128"/>
      <c r="RAQ23" s="128"/>
      <c r="RAR23" s="128"/>
      <c r="RAS23" s="128"/>
      <c r="RAT23" s="128"/>
      <c r="RAU23" s="128"/>
      <c r="RAV23" s="128"/>
      <c r="RAW23" s="128"/>
      <c r="RAX23" s="128"/>
      <c r="RAY23" s="128"/>
      <c r="RAZ23" s="128"/>
      <c r="RBA23" s="128"/>
      <c r="RBB23" s="128"/>
      <c r="RBC23" s="128"/>
      <c r="RBD23" s="128"/>
      <c r="RBE23" s="128"/>
      <c r="RBF23" s="128"/>
      <c r="RBG23" s="128"/>
      <c r="RBH23" s="128"/>
      <c r="RBI23" s="128"/>
      <c r="RBJ23" s="128"/>
      <c r="RBK23" s="128"/>
      <c r="RBL23" s="128"/>
      <c r="RBM23" s="128"/>
      <c r="RBN23" s="128"/>
      <c r="RBO23" s="128"/>
      <c r="RBP23" s="128"/>
      <c r="RBQ23" s="128"/>
      <c r="RBR23" s="128"/>
      <c r="RBS23" s="128"/>
      <c r="RBT23" s="128"/>
      <c r="RBU23" s="128"/>
      <c r="RBV23" s="128"/>
      <c r="RBW23" s="128"/>
      <c r="RBX23" s="128"/>
      <c r="RBY23" s="128"/>
      <c r="RBZ23" s="128"/>
      <c r="RCA23" s="128"/>
      <c r="RCB23" s="128"/>
      <c r="RCC23" s="128"/>
      <c r="RCD23" s="128"/>
      <c r="RCE23" s="128"/>
      <c r="RCF23" s="128"/>
      <c r="RCG23" s="128"/>
      <c r="RCH23" s="128"/>
      <c r="RCI23" s="128"/>
      <c r="RCJ23" s="128"/>
      <c r="RCK23" s="128"/>
      <c r="RCL23" s="128"/>
      <c r="RCM23" s="128"/>
      <c r="RCN23" s="128"/>
      <c r="RCO23" s="128"/>
      <c r="RCP23" s="128"/>
      <c r="RCQ23" s="128"/>
      <c r="RCR23" s="128"/>
      <c r="RCS23" s="128"/>
      <c r="RCT23" s="128"/>
      <c r="RCU23" s="128"/>
      <c r="RCV23" s="128"/>
      <c r="RCW23" s="128"/>
      <c r="RCX23" s="128"/>
      <c r="RCY23" s="128"/>
      <c r="RCZ23" s="128"/>
      <c r="RDA23" s="128"/>
      <c r="RDB23" s="128"/>
      <c r="RDC23" s="128"/>
      <c r="RDD23" s="128"/>
      <c r="RDE23" s="128"/>
      <c r="RDF23" s="128"/>
      <c r="RDG23" s="128"/>
      <c r="RDH23" s="128"/>
      <c r="RDI23" s="128"/>
      <c r="RDJ23" s="128"/>
      <c r="RDK23" s="128"/>
      <c r="RDL23" s="128"/>
      <c r="RDM23" s="128"/>
      <c r="RDN23" s="128"/>
      <c r="RDO23" s="128"/>
      <c r="RDP23" s="128"/>
      <c r="RDQ23" s="128"/>
      <c r="RDR23" s="128"/>
      <c r="RDS23" s="128"/>
      <c r="RDT23" s="128"/>
      <c r="RDU23" s="128"/>
      <c r="RDV23" s="128"/>
      <c r="RDW23" s="128"/>
      <c r="RDX23" s="128"/>
      <c r="RDY23" s="128"/>
      <c r="RDZ23" s="128"/>
      <c r="REA23" s="128"/>
      <c r="REB23" s="128"/>
      <c r="REC23" s="128"/>
      <c r="RED23" s="128"/>
      <c r="REE23" s="128"/>
      <c r="REF23" s="128"/>
      <c r="REG23" s="128"/>
      <c r="REH23" s="128"/>
      <c r="REI23" s="128"/>
      <c r="REJ23" s="128"/>
      <c r="REK23" s="128"/>
      <c r="REL23" s="128"/>
      <c r="REM23" s="128"/>
      <c r="REN23" s="128"/>
      <c r="REO23" s="128"/>
      <c r="REP23" s="128"/>
      <c r="REQ23" s="128"/>
      <c r="RER23" s="128"/>
      <c r="RES23" s="128"/>
      <c r="RET23" s="128"/>
      <c r="REU23" s="128"/>
      <c r="REV23" s="128"/>
      <c r="REW23" s="128"/>
      <c r="REX23" s="128"/>
      <c r="REY23" s="128"/>
      <c r="REZ23" s="128"/>
      <c r="RFA23" s="128"/>
      <c r="RFB23" s="128"/>
      <c r="RFC23" s="128"/>
      <c r="RFD23" s="128"/>
      <c r="RFE23" s="128"/>
      <c r="RFF23" s="128"/>
      <c r="RFG23" s="128"/>
      <c r="RFH23" s="128"/>
      <c r="RFI23" s="128"/>
      <c r="RFJ23" s="128"/>
      <c r="RFK23" s="128"/>
      <c r="RFL23" s="128"/>
      <c r="RFM23" s="128"/>
      <c r="RFN23" s="128"/>
      <c r="RFO23" s="128"/>
      <c r="RFP23" s="128"/>
      <c r="RFQ23" s="128"/>
      <c r="RFR23" s="128"/>
      <c r="RFS23" s="128"/>
      <c r="RFT23" s="128"/>
      <c r="RFU23" s="128"/>
      <c r="RFV23" s="128"/>
      <c r="RFW23" s="128"/>
      <c r="RFX23" s="128"/>
      <c r="RFY23" s="128"/>
      <c r="RFZ23" s="128"/>
      <c r="RGA23" s="128"/>
      <c r="RGB23" s="128"/>
      <c r="RGC23" s="128"/>
      <c r="RGD23" s="128"/>
      <c r="RGE23" s="128"/>
      <c r="RGF23" s="128"/>
      <c r="RGG23" s="128"/>
      <c r="RGH23" s="128"/>
      <c r="RGI23" s="128"/>
      <c r="RGJ23" s="128"/>
      <c r="RGK23" s="128"/>
      <c r="RGL23" s="128"/>
      <c r="RGM23" s="128"/>
      <c r="RGN23" s="128"/>
      <c r="RGO23" s="128"/>
      <c r="RGP23" s="128"/>
      <c r="RGQ23" s="128"/>
      <c r="RGR23" s="128"/>
      <c r="RGS23" s="128"/>
      <c r="RGT23" s="128"/>
      <c r="RGU23" s="128"/>
      <c r="RGV23" s="128"/>
      <c r="RGW23" s="128"/>
      <c r="RGX23" s="128"/>
      <c r="RGY23" s="128"/>
      <c r="RGZ23" s="128"/>
      <c r="RHA23" s="128"/>
      <c r="RHB23" s="128"/>
      <c r="RHC23" s="128"/>
      <c r="RHD23" s="128"/>
      <c r="RHE23" s="128"/>
      <c r="RHF23" s="128"/>
      <c r="RHG23" s="128"/>
      <c r="RHH23" s="128"/>
      <c r="RHI23" s="128"/>
      <c r="RHJ23" s="128"/>
      <c r="RHK23" s="128"/>
      <c r="RHL23" s="128"/>
      <c r="RHM23" s="128"/>
      <c r="RHN23" s="128"/>
      <c r="RHO23" s="128"/>
      <c r="RHP23" s="128"/>
      <c r="RHQ23" s="128"/>
      <c r="RHR23" s="128"/>
      <c r="RHS23" s="128"/>
      <c r="RHT23" s="128"/>
      <c r="RHU23" s="128"/>
      <c r="RHV23" s="128"/>
      <c r="RHW23" s="128"/>
      <c r="RHX23" s="128"/>
      <c r="RHY23" s="128"/>
      <c r="RHZ23" s="128"/>
      <c r="RIA23" s="128"/>
      <c r="RIB23" s="128"/>
      <c r="RIC23" s="128"/>
      <c r="RID23" s="128"/>
      <c r="RIE23" s="128"/>
      <c r="RIF23" s="128"/>
      <c r="RIG23" s="128"/>
      <c r="RIH23" s="128"/>
      <c r="RII23" s="128"/>
      <c r="RIJ23" s="128"/>
      <c r="RIK23" s="128"/>
      <c r="RIL23" s="128"/>
      <c r="RIM23" s="128"/>
      <c r="RIN23" s="128"/>
      <c r="RIO23" s="128"/>
      <c r="RIP23" s="128"/>
      <c r="RIQ23" s="128"/>
      <c r="RIR23" s="128"/>
      <c r="RIS23" s="128"/>
      <c r="RIT23" s="128"/>
      <c r="RIU23" s="128"/>
      <c r="RIV23" s="128"/>
      <c r="RIW23" s="128"/>
      <c r="RIX23" s="128"/>
      <c r="RIY23" s="128"/>
      <c r="RIZ23" s="128"/>
      <c r="RJA23" s="128"/>
      <c r="RJB23" s="128"/>
      <c r="RJC23" s="128"/>
      <c r="RJD23" s="128"/>
      <c r="RJE23" s="128"/>
      <c r="RJF23" s="128"/>
      <c r="RJG23" s="128"/>
      <c r="RJH23" s="128"/>
      <c r="RJI23" s="128"/>
      <c r="RJJ23" s="128"/>
      <c r="RJK23" s="128"/>
      <c r="RJL23" s="128"/>
      <c r="RJM23" s="128"/>
      <c r="RJN23" s="128"/>
      <c r="RJO23" s="128"/>
      <c r="RJP23" s="128"/>
      <c r="RJQ23" s="128"/>
      <c r="RJR23" s="128"/>
      <c r="RJS23" s="128"/>
      <c r="RJT23" s="128"/>
      <c r="RJU23" s="128"/>
      <c r="RJV23" s="128"/>
      <c r="RJW23" s="128"/>
      <c r="RJX23" s="128"/>
      <c r="RJY23" s="128"/>
      <c r="RJZ23" s="128"/>
      <c r="RKA23" s="128"/>
      <c r="RKB23" s="128"/>
      <c r="RKC23" s="128"/>
      <c r="RKD23" s="128"/>
      <c r="RKE23" s="128"/>
      <c r="RKF23" s="128"/>
      <c r="RKG23" s="128"/>
      <c r="RKH23" s="128"/>
      <c r="RKI23" s="128"/>
      <c r="RKJ23" s="128"/>
      <c r="RKK23" s="128"/>
      <c r="RKL23" s="128"/>
      <c r="RKM23" s="128"/>
      <c r="RKN23" s="128"/>
      <c r="RKO23" s="128"/>
      <c r="RKP23" s="128"/>
      <c r="RKQ23" s="128"/>
      <c r="RKR23" s="128"/>
      <c r="RKS23" s="128"/>
      <c r="RKT23" s="128"/>
      <c r="RKU23" s="128"/>
      <c r="RKV23" s="128"/>
      <c r="RKW23" s="128"/>
      <c r="RKX23" s="128"/>
      <c r="RKY23" s="128"/>
      <c r="RKZ23" s="128"/>
      <c r="RLA23" s="128"/>
      <c r="RLB23" s="128"/>
      <c r="RLC23" s="128"/>
      <c r="RLD23" s="128"/>
      <c r="RLE23" s="128"/>
      <c r="RLF23" s="128"/>
      <c r="RLG23" s="128"/>
      <c r="RLH23" s="128"/>
      <c r="RLI23" s="128"/>
      <c r="RLJ23" s="128"/>
      <c r="RLK23" s="128"/>
      <c r="RLL23" s="128"/>
      <c r="RLM23" s="128"/>
      <c r="RLN23" s="128"/>
      <c r="RLO23" s="128"/>
      <c r="RLP23" s="128"/>
      <c r="RLQ23" s="128"/>
      <c r="RLR23" s="128"/>
      <c r="RLS23" s="128"/>
      <c r="RLT23" s="128"/>
      <c r="RLU23" s="128"/>
      <c r="RLV23" s="128"/>
      <c r="RLW23" s="128"/>
      <c r="RLX23" s="128"/>
      <c r="RLY23" s="128"/>
      <c r="RLZ23" s="128"/>
      <c r="RMA23" s="128"/>
      <c r="RMB23" s="128"/>
      <c r="RMC23" s="128"/>
      <c r="RMD23" s="128"/>
      <c r="RME23" s="128"/>
      <c r="RMF23" s="128"/>
      <c r="RMG23" s="128"/>
      <c r="RMH23" s="128"/>
      <c r="RMI23" s="128"/>
      <c r="RMJ23" s="128"/>
      <c r="RMK23" s="128"/>
      <c r="RML23" s="128"/>
      <c r="RMM23" s="128"/>
      <c r="RMN23" s="128"/>
      <c r="RMO23" s="128"/>
      <c r="RMP23" s="128"/>
      <c r="RMQ23" s="128"/>
      <c r="RMR23" s="128"/>
      <c r="RMS23" s="128"/>
      <c r="RMT23" s="128"/>
      <c r="RMU23" s="128"/>
      <c r="RMV23" s="128"/>
      <c r="RMW23" s="128"/>
      <c r="RMX23" s="128"/>
      <c r="RMY23" s="128"/>
      <c r="RMZ23" s="128"/>
      <c r="RNA23" s="128"/>
      <c r="RNB23" s="128"/>
      <c r="RNC23" s="128"/>
      <c r="RND23" s="128"/>
      <c r="RNE23" s="128"/>
      <c r="RNF23" s="128"/>
      <c r="RNG23" s="128"/>
      <c r="RNH23" s="128"/>
      <c r="RNI23" s="128"/>
      <c r="RNJ23" s="128"/>
      <c r="RNK23" s="128"/>
      <c r="RNL23" s="128"/>
      <c r="RNM23" s="128"/>
      <c r="RNN23" s="128"/>
      <c r="RNO23" s="128"/>
      <c r="RNP23" s="128"/>
      <c r="RNQ23" s="128"/>
      <c r="RNR23" s="128"/>
      <c r="RNS23" s="128"/>
      <c r="RNT23" s="128"/>
      <c r="RNU23" s="128"/>
      <c r="RNV23" s="128"/>
      <c r="RNW23" s="128"/>
      <c r="RNX23" s="128"/>
      <c r="RNY23" s="128"/>
      <c r="RNZ23" s="128"/>
      <c r="ROA23" s="128"/>
      <c r="ROB23" s="128"/>
      <c r="ROC23" s="128"/>
      <c r="ROD23" s="128"/>
      <c r="ROE23" s="128"/>
      <c r="ROF23" s="128"/>
      <c r="ROG23" s="128"/>
      <c r="ROH23" s="128"/>
      <c r="ROI23" s="128"/>
      <c r="ROJ23" s="128"/>
      <c r="ROK23" s="128"/>
      <c r="ROL23" s="128"/>
      <c r="ROM23" s="128"/>
      <c r="RON23" s="128"/>
      <c r="ROO23" s="128"/>
      <c r="ROP23" s="128"/>
      <c r="ROQ23" s="128"/>
      <c r="ROR23" s="128"/>
      <c r="ROS23" s="128"/>
      <c r="ROT23" s="128"/>
      <c r="ROU23" s="128"/>
      <c r="ROV23" s="128"/>
      <c r="ROW23" s="128"/>
      <c r="ROX23" s="128"/>
      <c r="ROY23" s="128"/>
      <c r="ROZ23" s="128"/>
      <c r="RPA23" s="128"/>
      <c r="RPB23" s="128"/>
      <c r="RPC23" s="128"/>
      <c r="RPD23" s="128"/>
      <c r="RPE23" s="128"/>
      <c r="RPF23" s="128"/>
      <c r="RPG23" s="128"/>
      <c r="RPH23" s="128"/>
      <c r="RPI23" s="128"/>
      <c r="RPJ23" s="128"/>
      <c r="RPK23" s="128"/>
      <c r="RPL23" s="128"/>
      <c r="RPM23" s="128"/>
      <c r="RPN23" s="128"/>
      <c r="RPO23" s="128"/>
      <c r="RPP23" s="128"/>
      <c r="RPQ23" s="128"/>
      <c r="RPR23" s="128"/>
      <c r="RPS23" s="128"/>
      <c r="RPT23" s="128"/>
      <c r="RPU23" s="128"/>
      <c r="RPV23" s="128"/>
      <c r="RPW23" s="128"/>
      <c r="RPX23" s="128"/>
      <c r="RPY23" s="128"/>
      <c r="RPZ23" s="128"/>
      <c r="RQA23" s="128"/>
      <c r="RQB23" s="128"/>
      <c r="RQC23" s="128"/>
      <c r="RQD23" s="128"/>
      <c r="RQE23" s="128"/>
      <c r="RQF23" s="128"/>
      <c r="RQG23" s="128"/>
      <c r="RQH23" s="128"/>
      <c r="RQI23" s="128"/>
      <c r="RQJ23" s="128"/>
      <c r="RQK23" s="128"/>
      <c r="RQL23" s="128"/>
      <c r="RQM23" s="128"/>
      <c r="RQN23" s="128"/>
      <c r="RQO23" s="128"/>
      <c r="RQP23" s="128"/>
      <c r="RQQ23" s="128"/>
      <c r="RQR23" s="128"/>
      <c r="RQS23" s="128"/>
      <c r="RQT23" s="128"/>
      <c r="RQU23" s="128"/>
      <c r="RQV23" s="128"/>
      <c r="RQW23" s="128"/>
      <c r="RQX23" s="128"/>
      <c r="RQY23" s="128"/>
      <c r="RQZ23" s="128"/>
      <c r="RRA23" s="128"/>
      <c r="RRB23" s="128"/>
      <c r="RRC23" s="128"/>
      <c r="RRD23" s="128"/>
      <c r="RRE23" s="128"/>
      <c r="RRF23" s="128"/>
      <c r="RRG23" s="128"/>
      <c r="RRH23" s="128"/>
      <c r="RRI23" s="128"/>
      <c r="RRJ23" s="128"/>
      <c r="RRK23" s="128"/>
      <c r="RRL23" s="128"/>
      <c r="RRM23" s="128"/>
      <c r="RRN23" s="128"/>
      <c r="RRO23" s="128"/>
      <c r="RRP23" s="128"/>
      <c r="RRQ23" s="128"/>
      <c r="RRR23" s="128"/>
      <c r="RRS23" s="128"/>
      <c r="RRT23" s="128"/>
      <c r="RRU23" s="128"/>
      <c r="RRV23" s="128"/>
      <c r="RRW23" s="128"/>
      <c r="RRX23" s="128"/>
      <c r="RRY23" s="128"/>
      <c r="RRZ23" s="128"/>
      <c r="RSA23" s="128"/>
      <c r="RSB23" s="128"/>
      <c r="RSC23" s="128"/>
      <c r="RSD23" s="128"/>
      <c r="RSE23" s="128"/>
      <c r="RSF23" s="128"/>
      <c r="RSG23" s="128"/>
      <c r="RSH23" s="128"/>
      <c r="RSI23" s="128"/>
      <c r="RSJ23" s="128"/>
      <c r="RSK23" s="128"/>
      <c r="RSL23" s="128"/>
      <c r="RSM23" s="128"/>
      <c r="RSN23" s="128"/>
      <c r="RSO23" s="128"/>
      <c r="RSP23" s="128"/>
      <c r="RSQ23" s="128"/>
      <c r="RSR23" s="128"/>
      <c r="RSS23" s="128"/>
      <c r="RST23" s="128"/>
      <c r="RSU23" s="128"/>
      <c r="RSV23" s="128"/>
      <c r="RSW23" s="128"/>
      <c r="RSX23" s="128"/>
      <c r="RSY23" s="128"/>
      <c r="RSZ23" s="128"/>
      <c r="RTA23" s="128"/>
      <c r="RTB23" s="128"/>
      <c r="RTC23" s="128"/>
      <c r="RTD23" s="128"/>
      <c r="RTE23" s="128"/>
      <c r="RTF23" s="128"/>
      <c r="RTG23" s="128"/>
      <c r="RTH23" s="128"/>
      <c r="RTI23" s="128"/>
      <c r="RTJ23" s="128"/>
      <c r="RTK23" s="128"/>
      <c r="RTL23" s="128"/>
      <c r="RTM23" s="128"/>
      <c r="RTN23" s="128"/>
      <c r="RTO23" s="128"/>
      <c r="RTP23" s="128"/>
      <c r="RTQ23" s="128"/>
      <c r="RTR23" s="128"/>
      <c r="RTS23" s="128"/>
      <c r="RTT23" s="128"/>
      <c r="RTU23" s="128"/>
      <c r="RTV23" s="128"/>
      <c r="RTW23" s="128"/>
      <c r="RTX23" s="128"/>
      <c r="RTY23" s="128"/>
      <c r="RTZ23" s="128"/>
      <c r="RUA23" s="128"/>
      <c r="RUB23" s="128"/>
      <c r="RUC23" s="128"/>
      <c r="RUD23" s="128"/>
      <c r="RUE23" s="128"/>
      <c r="RUF23" s="128"/>
      <c r="RUG23" s="128"/>
      <c r="RUH23" s="128"/>
      <c r="RUI23" s="128"/>
      <c r="RUJ23" s="128"/>
      <c r="RUK23" s="128"/>
      <c r="RUL23" s="128"/>
      <c r="RUM23" s="128"/>
      <c r="RUN23" s="128"/>
      <c r="RUO23" s="128"/>
      <c r="RUP23" s="128"/>
      <c r="RUQ23" s="128"/>
      <c r="RUR23" s="128"/>
      <c r="RUS23" s="128"/>
      <c r="RUT23" s="128"/>
      <c r="RUU23" s="128"/>
      <c r="RUV23" s="128"/>
      <c r="RUW23" s="128"/>
      <c r="RUX23" s="128"/>
      <c r="RUY23" s="128"/>
      <c r="RUZ23" s="128"/>
      <c r="RVA23" s="128"/>
      <c r="RVB23" s="128"/>
      <c r="RVC23" s="128"/>
      <c r="RVD23" s="128"/>
      <c r="RVE23" s="128"/>
      <c r="RVF23" s="128"/>
      <c r="RVG23" s="128"/>
      <c r="RVH23" s="128"/>
      <c r="RVI23" s="128"/>
      <c r="RVJ23" s="128"/>
      <c r="RVK23" s="128"/>
      <c r="RVL23" s="128"/>
      <c r="RVM23" s="128"/>
      <c r="RVN23" s="128"/>
      <c r="RVO23" s="128"/>
      <c r="RVP23" s="128"/>
      <c r="RVQ23" s="128"/>
      <c r="RVR23" s="128"/>
      <c r="RVS23" s="128"/>
      <c r="RVT23" s="128"/>
      <c r="RVU23" s="128"/>
      <c r="RVV23" s="128"/>
      <c r="RVW23" s="128"/>
      <c r="RVX23" s="128"/>
      <c r="RVY23" s="128"/>
      <c r="RVZ23" s="128"/>
      <c r="RWA23" s="128"/>
      <c r="RWB23" s="128"/>
      <c r="RWC23" s="128"/>
      <c r="RWD23" s="128"/>
      <c r="RWE23" s="128"/>
      <c r="RWF23" s="128"/>
      <c r="RWG23" s="128"/>
      <c r="RWH23" s="128"/>
      <c r="RWI23" s="128"/>
      <c r="RWJ23" s="128"/>
      <c r="RWK23" s="128"/>
      <c r="RWL23" s="128"/>
      <c r="RWM23" s="128"/>
      <c r="RWN23" s="128"/>
      <c r="RWO23" s="128"/>
      <c r="RWP23" s="128"/>
      <c r="RWQ23" s="128"/>
      <c r="RWR23" s="128"/>
      <c r="RWS23" s="128"/>
      <c r="RWT23" s="128"/>
      <c r="RWU23" s="128"/>
      <c r="RWV23" s="128"/>
      <c r="RWW23" s="128"/>
      <c r="RWX23" s="128"/>
      <c r="RWY23" s="128"/>
      <c r="RWZ23" s="128"/>
      <c r="RXA23" s="128"/>
      <c r="RXB23" s="128"/>
      <c r="RXC23" s="128"/>
      <c r="RXD23" s="128"/>
      <c r="RXE23" s="128"/>
      <c r="RXF23" s="128"/>
      <c r="RXG23" s="128"/>
      <c r="RXH23" s="128"/>
      <c r="RXI23" s="128"/>
      <c r="RXJ23" s="128"/>
      <c r="RXK23" s="128"/>
      <c r="RXL23" s="128"/>
      <c r="RXM23" s="128"/>
      <c r="RXN23" s="128"/>
      <c r="RXO23" s="128"/>
      <c r="RXP23" s="128"/>
      <c r="RXQ23" s="128"/>
      <c r="RXR23" s="128"/>
      <c r="RXS23" s="128"/>
      <c r="RXT23" s="128"/>
      <c r="RXU23" s="128"/>
      <c r="RXV23" s="128"/>
      <c r="RXW23" s="128"/>
      <c r="RXX23" s="128"/>
      <c r="RXY23" s="128"/>
      <c r="RXZ23" s="128"/>
      <c r="RYA23" s="128"/>
      <c r="RYB23" s="128"/>
      <c r="RYC23" s="128"/>
      <c r="RYD23" s="128"/>
      <c r="RYE23" s="128"/>
      <c r="RYF23" s="128"/>
      <c r="RYG23" s="128"/>
      <c r="RYH23" s="128"/>
      <c r="RYI23" s="128"/>
      <c r="RYJ23" s="128"/>
      <c r="RYK23" s="128"/>
      <c r="RYL23" s="128"/>
      <c r="RYM23" s="128"/>
      <c r="RYN23" s="128"/>
      <c r="RYO23" s="128"/>
      <c r="RYP23" s="128"/>
      <c r="RYQ23" s="128"/>
      <c r="RYR23" s="128"/>
      <c r="RYS23" s="128"/>
      <c r="RYT23" s="128"/>
      <c r="RYU23" s="128"/>
      <c r="RYV23" s="128"/>
      <c r="RYW23" s="128"/>
      <c r="RYX23" s="128"/>
      <c r="RYY23" s="128"/>
      <c r="RYZ23" s="128"/>
      <c r="RZA23" s="128"/>
      <c r="RZB23" s="128"/>
      <c r="RZC23" s="128"/>
      <c r="RZD23" s="128"/>
      <c r="RZE23" s="128"/>
      <c r="RZF23" s="128"/>
      <c r="RZG23" s="128"/>
      <c r="RZH23" s="128"/>
      <c r="RZI23" s="128"/>
      <c r="RZJ23" s="128"/>
      <c r="RZK23" s="128"/>
      <c r="RZL23" s="128"/>
      <c r="RZM23" s="128"/>
      <c r="RZN23" s="128"/>
      <c r="RZO23" s="128"/>
      <c r="RZP23" s="128"/>
      <c r="RZQ23" s="128"/>
      <c r="RZR23" s="128"/>
      <c r="RZS23" s="128"/>
      <c r="RZT23" s="128"/>
      <c r="RZU23" s="128"/>
      <c r="RZV23" s="128"/>
      <c r="RZW23" s="128"/>
      <c r="RZX23" s="128"/>
      <c r="RZY23" s="128"/>
      <c r="RZZ23" s="128"/>
      <c r="SAA23" s="128"/>
      <c r="SAB23" s="128"/>
      <c r="SAC23" s="128"/>
      <c r="SAD23" s="128"/>
      <c r="SAE23" s="128"/>
      <c r="SAF23" s="128"/>
      <c r="SAG23" s="128"/>
      <c r="SAH23" s="128"/>
      <c r="SAI23" s="128"/>
      <c r="SAJ23" s="128"/>
      <c r="SAK23" s="128"/>
      <c r="SAL23" s="128"/>
      <c r="SAM23" s="128"/>
      <c r="SAN23" s="128"/>
      <c r="SAO23" s="128"/>
      <c r="SAP23" s="128"/>
      <c r="SAQ23" s="128"/>
      <c r="SAR23" s="128"/>
      <c r="SAS23" s="128"/>
      <c r="SAT23" s="128"/>
      <c r="SAU23" s="128"/>
      <c r="SAV23" s="128"/>
      <c r="SAW23" s="128"/>
      <c r="SAX23" s="128"/>
      <c r="SAY23" s="128"/>
      <c r="SAZ23" s="128"/>
      <c r="SBA23" s="128"/>
      <c r="SBB23" s="128"/>
      <c r="SBC23" s="128"/>
      <c r="SBD23" s="128"/>
      <c r="SBE23" s="128"/>
      <c r="SBF23" s="128"/>
      <c r="SBG23" s="128"/>
      <c r="SBH23" s="128"/>
      <c r="SBI23" s="128"/>
      <c r="SBJ23" s="128"/>
      <c r="SBK23" s="128"/>
      <c r="SBL23" s="128"/>
      <c r="SBM23" s="128"/>
      <c r="SBN23" s="128"/>
      <c r="SBO23" s="128"/>
      <c r="SBP23" s="128"/>
      <c r="SBQ23" s="128"/>
      <c r="SBR23" s="128"/>
      <c r="SBS23" s="128"/>
      <c r="SBT23" s="128"/>
      <c r="SBU23" s="128"/>
      <c r="SBV23" s="128"/>
      <c r="SBW23" s="128"/>
      <c r="SBX23" s="128"/>
      <c r="SBY23" s="128"/>
      <c r="SBZ23" s="128"/>
      <c r="SCA23" s="128"/>
      <c r="SCB23" s="128"/>
      <c r="SCC23" s="128"/>
      <c r="SCD23" s="128"/>
      <c r="SCE23" s="128"/>
      <c r="SCF23" s="128"/>
      <c r="SCG23" s="128"/>
      <c r="SCH23" s="128"/>
      <c r="SCI23" s="128"/>
      <c r="SCJ23" s="128"/>
      <c r="SCK23" s="128"/>
      <c r="SCL23" s="128"/>
      <c r="SCM23" s="128"/>
      <c r="SCN23" s="128"/>
      <c r="SCO23" s="128"/>
      <c r="SCP23" s="128"/>
      <c r="SCQ23" s="128"/>
      <c r="SCR23" s="128"/>
      <c r="SCS23" s="128"/>
      <c r="SCT23" s="128"/>
      <c r="SCU23" s="128"/>
      <c r="SCV23" s="128"/>
      <c r="SCW23" s="128"/>
      <c r="SCX23" s="128"/>
      <c r="SCY23" s="128"/>
      <c r="SCZ23" s="128"/>
      <c r="SDA23" s="128"/>
      <c r="SDB23" s="128"/>
      <c r="SDC23" s="128"/>
      <c r="SDD23" s="128"/>
      <c r="SDE23" s="128"/>
      <c r="SDF23" s="128"/>
      <c r="SDG23" s="128"/>
      <c r="SDH23" s="128"/>
      <c r="SDI23" s="128"/>
      <c r="SDJ23" s="128"/>
      <c r="SDK23" s="128"/>
      <c r="SDL23" s="128"/>
      <c r="SDM23" s="128"/>
      <c r="SDN23" s="128"/>
      <c r="SDO23" s="128"/>
      <c r="SDP23" s="128"/>
      <c r="SDQ23" s="128"/>
      <c r="SDR23" s="128"/>
      <c r="SDS23" s="128"/>
      <c r="SDT23" s="128"/>
      <c r="SDU23" s="128"/>
      <c r="SDV23" s="128"/>
      <c r="SDW23" s="128"/>
      <c r="SDX23" s="128"/>
      <c r="SDY23" s="128"/>
      <c r="SDZ23" s="128"/>
      <c r="SEA23" s="128"/>
      <c r="SEB23" s="128"/>
      <c r="SEC23" s="128"/>
      <c r="SED23" s="128"/>
      <c r="SEE23" s="128"/>
      <c r="SEF23" s="128"/>
      <c r="SEG23" s="128"/>
      <c r="SEH23" s="128"/>
      <c r="SEI23" s="128"/>
      <c r="SEJ23" s="128"/>
      <c r="SEK23" s="128"/>
      <c r="SEL23" s="128"/>
      <c r="SEM23" s="128"/>
      <c r="SEN23" s="128"/>
      <c r="SEO23" s="128"/>
      <c r="SEP23" s="128"/>
      <c r="SEQ23" s="128"/>
      <c r="SER23" s="128"/>
      <c r="SES23" s="128"/>
      <c r="SET23" s="128"/>
      <c r="SEU23" s="128"/>
      <c r="SEV23" s="128"/>
      <c r="SEW23" s="128"/>
      <c r="SEX23" s="128"/>
      <c r="SEY23" s="128"/>
      <c r="SEZ23" s="128"/>
      <c r="SFA23" s="128"/>
      <c r="SFB23" s="128"/>
      <c r="SFC23" s="128"/>
      <c r="SFD23" s="128"/>
      <c r="SFE23" s="128"/>
      <c r="SFF23" s="128"/>
      <c r="SFG23" s="128"/>
      <c r="SFH23" s="128"/>
      <c r="SFI23" s="128"/>
      <c r="SFJ23" s="128"/>
      <c r="SFK23" s="128"/>
      <c r="SFL23" s="128"/>
      <c r="SFM23" s="128"/>
      <c r="SFN23" s="128"/>
      <c r="SFO23" s="128"/>
      <c r="SFP23" s="128"/>
      <c r="SFQ23" s="128"/>
      <c r="SFR23" s="128"/>
      <c r="SFS23" s="128"/>
      <c r="SFT23" s="128"/>
      <c r="SFU23" s="128"/>
      <c r="SFV23" s="128"/>
      <c r="SFW23" s="128"/>
      <c r="SFX23" s="128"/>
      <c r="SFY23" s="128"/>
      <c r="SFZ23" s="128"/>
      <c r="SGA23" s="128"/>
      <c r="SGB23" s="128"/>
      <c r="SGC23" s="128"/>
      <c r="SGD23" s="128"/>
      <c r="SGE23" s="128"/>
      <c r="SGF23" s="128"/>
      <c r="SGG23" s="128"/>
      <c r="SGH23" s="128"/>
      <c r="SGI23" s="128"/>
      <c r="SGJ23" s="128"/>
      <c r="SGK23" s="128"/>
      <c r="SGL23" s="128"/>
      <c r="SGM23" s="128"/>
      <c r="SGN23" s="128"/>
      <c r="SGO23" s="128"/>
      <c r="SGP23" s="128"/>
      <c r="SGQ23" s="128"/>
      <c r="SGR23" s="128"/>
      <c r="SGS23" s="128"/>
      <c r="SGT23" s="128"/>
      <c r="SGU23" s="128"/>
      <c r="SGV23" s="128"/>
      <c r="SGW23" s="128"/>
      <c r="SGX23" s="128"/>
      <c r="SGY23" s="128"/>
      <c r="SGZ23" s="128"/>
      <c r="SHA23" s="128"/>
      <c r="SHB23" s="128"/>
      <c r="SHC23" s="128"/>
      <c r="SHD23" s="128"/>
      <c r="SHE23" s="128"/>
      <c r="SHF23" s="128"/>
      <c r="SHG23" s="128"/>
      <c r="SHH23" s="128"/>
      <c r="SHI23" s="128"/>
      <c r="SHJ23" s="128"/>
      <c r="SHK23" s="128"/>
      <c r="SHL23" s="128"/>
      <c r="SHM23" s="128"/>
      <c r="SHN23" s="128"/>
      <c r="SHO23" s="128"/>
      <c r="SHP23" s="128"/>
      <c r="SHQ23" s="128"/>
      <c r="SHR23" s="128"/>
      <c r="SHS23" s="128"/>
      <c r="SHT23" s="128"/>
      <c r="SHU23" s="128"/>
      <c r="SHV23" s="128"/>
      <c r="SHW23" s="128"/>
      <c r="SHX23" s="128"/>
      <c r="SHY23" s="128"/>
      <c r="SHZ23" s="128"/>
      <c r="SIA23" s="128"/>
      <c r="SIB23" s="128"/>
      <c r="SIC23" s="128"/>
      <c r="SID23" s="128"/>
      <c r="SIE23" s="128"/>
      <c r="SIF23" s="128"/>
      <c r="SIG23" s="128"/>
      <c r="SIH23" s="128"/>
      <c r="SII23" s="128"/>
      <c r="SIJ23" s="128"/>
      <c r="SIK23" s="128"/>
      <c r="SIL23" s="128"/>
      <c r="SIM23" s="128"/>
      <c r="SIN23" s="128"/>
      <c r="SIO23" s="128"/>
      <c r="SIP23" s="128"/>
      <c r="SIQ23" s="128"/>
      <c r="SIR23" s="128"/>
      <c r="SIS23" s="128"/>
      <c r="SIT23" s="128"/>
      <c r="SIU23" s="128"/>
      <c r="SIV23" s="128"/>
      <c r="SIW23" s="128"/>
      <c r="SIX23" s="128"/>
      <c r="SIY23" s="128"/>
      <c r="SIZ23" s="128"/>
      <c r="SJA23" s="128"/>
      <c r="SJB23" s="128"/>
      <c r="SJC23" s="128"/>
      <c r="SJD23" s="128"/>
      <c r="SJE23" s="128"/>
      <c r="SJF23" s="128"/>
      <c r="SJG23" s="128"/>
      <c r="SJH23" s="128"/>
      <c r="SJI23" s="128"/>
      <c r="SJJ23" s="128"/>
      <c r="SJK23" s="128"/>
      <c r="SJL23" s="128"/>
      <c r="SJM23" s="128"/>
      <c r="SJN23" s="128"/>
      <c r="SJO23" s="128"/>
      <c r="SJP23" s="128"/>
      <c r="SJQ23" s="128"/>
      <c r="SJR23" s="128"/>
      <c r="SJS23" s="128"/>
      <c r="SJT23" s="128"/>
      <c r="SJU23" s="128"/>
      <c r="SJV23" s="128"/>
      <c r="SJW23" s="128"/>
      <c r="SJX23" s="128"/>
      <c r="SJY23" s="128"/>
      <c r="SJZ23" s="128"/>
      <c r="SKA23" s="128"/>
      <c r="SKB23" s="128"/>
      <c r="SKC23" s="128"/>
      <c r="SKD23" s="128"/>
      <c r="SKE23" s="128"/>
      <c r="SKF23" s="128"/>
      <c r="SKG23" s="128"/>
      <c r="SKH23" s="128"/>
      <c r="SKI23" s="128"/>
      <c r="SKJ23" s="128"/>
      <c r="SKK23" s="128"/>
      <c r="SKL23" s="128"/>
      <c r="SKM23" s="128"/>
      <c r="SKN23" s="128"/>
      <c r="SKO23" s="128"/>
      <c r="SKP23" s="128"/>
      <c r="SKQ23" s="128"/>
      <c r="SKR23" s="128"/>
      <c r="SKS23" s="128"/>
      <c r="SKT23" s="128"/>
      <c r="SKU23" s="128"/>
      <c r="SKV23" s="128"/>
      <c r="SKW23" s="128"/>
      <c r="SKX23" s="128"/>
      <c r="SKY23" s="128"/>
      <c r="SKZ23" s="128"/>
      <c r="SLA23" s="128"/>
      <c r="SLB23" s="128"/>
      <c r="SLC23" s="128"/>
      <c r="SLD23" s="128"/>
      <c r="SLE23" s="128"/>
      <c r="SLF23" s="128"/>
      <c r="SLG23" s="128"/>
      <c r="SLH23" s="128"/>
      <c r="SLI23" s="128"/>
      <c r="SLJ23" s="128"/>
      <c r="SLK23" s="128"/>
      <c r="SLL23" s="128"/>
      <c r="SLM23" s="128"/>
      <c r="SLN23" s="128"/>
      <c r="SLO23" s="128"/>
      <c r="SLP23" s="128"/>
      <c r="SLQ23" s="128"/>
      <c r="SLR23" s="128"/>
      <c r="SLS23" s="128"/>
      <c r="SLT23" s="128"/>
      <c r="SLU23" s="128"/>
      <c r="SLV23" s="128"/>
      <c r="SLW23" s="128"/>
      <c r="SLX23" s="128"/>
      <c r="SLY23" s="128"/>
      <c r="SLZ23" s="128"/>
      <c r="SMA23" s="128"/>
      <c r="SMB23" s="128"/>
      <c r="SMC23" s="128"/>
      <c r="SMD23" s="128"/>
      <c r="SME23" s="128"/>
      <c r="SMF23" s="128"/>
      <c r="SMG23" s="128"/>
      <c r="SMH23" s="128"/>
      <c r="SMI23" s="128"/>
      <c r="SMJ23" s="128"/>
      <c r="SMK23" s="128"/>
      <c r="SML23" s="128"/>
      <c r="SMM23" s="128"/>
      <c r="SMN23" s="128"/>
      <c r="SMO23" s="128"/>
      <c r="SMP23" s="128"/>
      <c r="SMQ23" s="128"/>
      <c r="SMR23" s="128"/>
      <c r="SMS23" s="128"/>
      <c r="SMT23" s="128"/>
      <c r="SMU23" s="128"/>
      <c r="SMV23" s="128"/>
      <c r="SMW23" s="128"/>
      <c r="SMX23" s="128"/>
      <c r="SMY23" s="128"/>
      <c r="SMZ23" s="128"/>
      <c r="SNA23" s="128"/>
      <c r="SNB23" s="128"/>
      <c r="SNC23" s="128"/>
      <c r="SND23" s="128"/>
      <c r="SNE23" s="128"/>
      <c r="SNF23" s="128"/>
      <c r="SNG23" s="128"/>
      <c r="SNH23" s="128"/>
      <c r="SNI23" s="128"/>
      <c r="SNJ23" s="128"/>
      <c r="SNK23" s="128"/>
      <c r="SNL23" s="128"/>
      <c r="SNM23" s="128"/>
      <c r="SNN23" s="128"/>
      <c r="SNO23" s="128"/>
      <c r="SNP23" s="128"/>
      <c r="SNQ23" s="128"/>
      <c r="SNR23" s="128"/>
      <c r="SNS23" s="128"/>
      <c r="SNT23" s="128"/>
      <c r="SNU23" s="128"/>
      <c r="SNV23" s="128"/>
      <c r="SNW23" s="128"/>
      <c r="SNX23" s="128"/>
      <c r="SNY23" s="128"/>
      <c r="SNZ23" s="128"/>
      <c r="SOA23" s="128"/>
      <c r="SOB23" s="128"/>
      <c r="SOC23" s="128"/>
      <c r="SOD23" s="128"/>
      <c r="SOE23" s="128"/>
      <c r="SOF23" s="128"/>
      <c r="SOG23" s="128"/>
      <c r="SOH23" s="128"/>
      <c r="SOI23" s="128"/>
      <c r="SOJ23" s="128"/>
      <c r="SOK23" s="128"/>
      <c r="SOL23" s="128"/>
      <c r="SOM23" s="128"/>
      <c r="SON23" s="128"/>
      <c r="SOO23" s="128"/>
      <c r="SOP23" s="128"/>
      <c r="SOQ23" s="128"/>
      <c r="SOR23" s="128"/>
      <c r="SOS23" s="128"/>
      <c r="SOT23" s="128"/>
      <c r="SOU23" s="128"/>
      <c r="SOV23" s="128"/>
      <c r="SOW23" s="128"/>
      <c r="SOX23" s="128"/>
      <c r="SOY23" s="128"/>
      <c r="SOZ23" s="128"/>
      <c r="SPA23" s="128"/>
      <c r="SPB23" s="128"/>
      <c r="SPC23" s="128"/>
      <c r="SPD23" s="128"/>
      <c r="SPE23" s="128"/>
      <c r="SPF23" s="128"/>
      <c r="SPG23" s="128"/>
      <c r="SPH23" s="128"/>
      <c r="SPI23" s="128"/>
      <c r="SPJ23" s="128"/>
      <c r="SPK23" s="128"/>
      <c r="SPL23" s="128"/>
      <c r="SPM23" s="128"/>
      <c r="SPN23" s="128"/>
      <c r="SPO23" s="128"/>
      <c r="SPP23" s="128"/>
      <c r="SPQ23" s="128"/>
      <c r="SPR23" s="128"/>
      <c r="SPS23" s="128"/>
      <c r="SPT23" s="128"/>
      <c r="SPU23" s="128"/>
      <c r="SPV23" s="128"/>
      <c r="SPW23" s="128"/>
      <c r="SPX23" s="128"/>
      <c r="SPY23" s="128"/>
      <c r="SPZ23" s="128"/>
      <c r="SQA23" s="128"/>
      <c r="SQB23" s="128"/>
      <c r="SQC23" s="128"/>
      <c r="SQD23" s="128"/>
      <c r="SQE23" s="128"/>
      <c r="SQF23" s="128"/>
      <c r="SQG23" s="128"/>
      <c r="SQH23" s="128"/>
      <c r="SQI23" s="128"/>
      <c r="SQJ23" s="128"/>
      <c r="SQK23" s="128"/>
      <c r="SQL23" s="128"/>
      <c r="SQM23" s="128"/>
      <c r="SQN23" s="128"/>
      <c r="SQO23" s="128"/>
      <c r="SQP23" s="128"/>
      <c r="SQQ23" s="128"/>
      <c r="SQR23" s="128"/>
      <c r="SQS23" s="128"/>
      <c r="SQT23" s="128"/>
      <c r="SQU23" s="128"/>
      <c r="SQV23" s="128"/>
      <c r="SQW23" s="128"/>
      <c r="SQX23" s="128"/>
      <c r="SQY23" s="128"/>
      <c r="SQZ23" s="128"/>
      <c r="SRA23" s="128"/>
      <c r="SRB23" s="128"/>
      <c r="SRC23" s="128"/>
      <c r="SRD23" s="128"/>
      <c r="SRE23" s="128"/>
      <c r="SRF23" s="128"/>
      <c r="SRG23" s="128"/>
      <c r="SRH23" s="128"/>
      <c r="SRI23" s="128"/>
      <c r="SRJ23" s="128"/>
      <c r="SRK23" s="128"/>
      <c r="SRL23" s="128"/>
      <c r="SRM23" s="128"/>
      <c r="SRN23" s="128"/>
      <c r="SRO23" s="128"/>
      <c r="SRP23" s="128"/>
      <c r="SRQ23" s="128"/>
      <c r="SRR23" s="128"/>
      <c r="SRS23" s="128"/>
      <c r="SRT23" s="128"/>
      <c r="SRU23" s="128"/>
      <c r="SRV23" s="128"/>
      <c r="SRW23" s="128"/>
      <c r="SRX23" s="128"/>
      <c r="SRY23" s="128"/>
      <c r="SRZ23" s="128"/>
      <c r="SSA23" s="128"/>
      <c r="SSB23" s="128"/>
      <c r="SSC23" s="128"/>
      <c r="SSD23" s="128"/>
      <c r="SSE23" s="128"/>
      <c r="SSF23" s="128"/>
      <c r="SSG23" s="128"/>
      <c r="SSH23" s="128"/>
      <c r="SSI23" s="128"/>
      <c r="SSJ23" s="128"/>
      <c r="SSK23" s="128"/>
      <c r="SSL23" s="128"/>
      <c r="SSM23" s="128"/>
      <c r="SSN23" s="128"/>
      <c r="SSO23" s="128"/>
      <c r="SSP23" s="128"/>
      <c r="SSQ23" s="128"/>
      <c r="SSR23" s="128"/>
      <c r="SSS23" s="128"/>
      <c r="SST23" s="128"/>
      <c r="SSU23" s="128"/>
      <c r="SSV23" s="128"/>
      <c r="SSW23" s="128"/>
      <c r="SSX23" s="128"/>
      <c r="SSY23" s="128"/>
      <c r="SSZ23" s="128"/>
      <c r="STA23" s="128"/>
      <c r="STB23" s="128"/>
      <c r="STC23" s="128"/>
      <c r="STD23" s="128"/>
      <c r="STE23" s="128"/>
      <c r="STF23" s="128"/>
      <c r="STG23" s="128"/>
      <c r="STH23" s="128"/>
      <c r="STI23" s="128"/>
      <c r="STJ23" s="128"/>
      <c r="STK23" s="128"/>
      <c r="STL23" s="128"/>
      <c r="STM23" s="128"/>
      <c r="STN23" s="128"/>
      <c r="STO23" s="128"/>
      <c r="STP23" s="128"/>
      <c r="STQ23" s="128"/>
      <c r="STR23" s="128"/>
      <c r="STS23" s="128"/>
      <c r="STT23" s="128"/>
      <c r="STU23" s="128"/>
      <c r="STV23" s="128"/>
      <c r="STW23" s="128"/>
      <c r="STX23" s="128"/>
      <c r="STY23" s="128"/>
      <c r="STZ23" s="128"/>
      <c r="SUA23" s="128"/>
      <c r="SUB23" s="128"/>
      <c r="SUC23" s="128"/>
      <c r="SUD23" s="128"/>
      <c r="SUE23" s="128"/>
      <c r="SUF23" s="128"/>
      <c r="SUG23" s="128"/>
      <c r="SUH23" s="128"/>
      <c r="SUI23" s="128"/>
      <c r="SUJ23" s="128"/>
      <c r="SUK23" s="128"/>
      <c r="SUL23" s="128"/>
      <c r="SUM23" s="128"/>
      <c r="SUN23" s="128"/>
      <c r="SUO23" s="128"/>
      <c r="SUP23" s="128"/>
      <c r="SUQ23" s="128"/>
      <c r="SUR23" s="128"/>
      <c r="SUS23" s="128"/>
      <c r="SUT23" s="128"/>
      <c r="SUU23" s="128"/>
      <c r="SUV23" s="128"/>
      <c r="SUW23" s="128"/>
      <c r="SUX23" s="128"/>
      <c r="SUY23" s="128"/>
      <c r="SUZ23" s="128"/>
      <c r="SVA23" s="128"/>
      <c r="SVB23" s="128"/>
      <c r="SVC23" s="128"/>
      <c r="SVD23" s="128"/>
      <c r="SVE23" s="128"/>
      <c r="SVF23" s="128"/>
      <c r="SVG23" s="128"/>
      <c r="SVH23" s="128"/>
      <c r="SVI23" s="128"/>
      <c r="SVJ23" s="128"/>
      <c r="SVK23" s="128"/>
      <c r="SVL23" s="128"/>
      <c r="SVM23" s="128"/>
      <c r="SVN23" s="128"/>
      <c r="SVO23" s="128"/>
      <c r="SVP23" s="128"/>
      <c r="SVQ23" s="128"/>
      <c r="SVR23" s="128"/>
      <c r="SVS23" s="128"/>
      <c r="SVT23" s="128"/>
      <c r="SVU23" s="128"/>
      <c r="SVV23" s="128"/>
      <c r="SVW23" s="128"/>
      <c r="SVX23" s="128"/>
      <c r="SVY23" s="128"/>
      <c r="SVZ23" s="128"/>
      <c r="SWA23" s="128"/>
      <c r="SWB23" s="128"/>
      <c r="SWC23" s="128"/>
      <c r="SWD23" s="128"/>
      <c r="SWE23" s="128"/>
      <c r="SWF23" s="128"/>
      <c r="SWG23" s="128"/>
      <c r="SWH23" s="128"/>
      <c r="SWI23" s="128"/>
      <c r="SWJ23" s="128"/>
      <c r="SWK23" s="128"/>
      <c r="SWL23" s="128"/>
      <c r="SWM23" s="128"/>
      <c r="SWN23" s="128"/>
      <c r="SWO23" s="128"/>
      <c r="SWP23" s="128"/>
      <c r="SWQ23" s="128"/>
      <c r="SWR23" s="128"/>
      <c r="SWS23" s="128"/>
      <c r="SWT23" s="128"/>
      <c r="SWU23" s="128"/>
      <c r="SWV23" s="128"/>
      <c r="SWW23" s="128"/>
      <c r="SWX23" s="128"/>
      <c r="SWY23" s="128"/>
      <c r="SWZ23" s="128"/>
      <c r="SXA23" s="128"/>
      <c r="SXB23" s="128"/>
      <c r="SXC23" s="128"/>
      <c r="SXD23" s="128"/>
      <c r="SXE23" s="128"/>
      <c r="SXF23" s="128"/>
      <c r="SXG23" s="128"/>
      <c r="SXH23" s="128"/>
      <c r="SXI23" s="128"/>
      <c r="SXJ23" s="128"/>
      <c r="SXK23" s="128"/>
      <c r="SXL23" s="128"/>
      <c r="SXM23" s="128"/>
      <c r="SXN23" s="128"/>
      <c r="SXO23" s="128"/>
      <c r="SXP23" s="128"/>
      <c r="SXQ23" s="128"/>
      <c r="SXR23" s="128"/>
      <c r="SXS23" s="128"/>
      <c r="SXT23" s="128"/>
      <c r="SXU23" s="128"/>
      <c r="SXV23" s="128"/>
      <c r="SXW23" s="128"/>
      <c r="SXX23" s="128"/>
      <c r="SXY23" s="128"/>
      <c r="SXZ23" s="128"/>
      <c r="SYA23" s="128"/>
      <c r="SYB23" s="128"/>
      <c r="SYC23" s="128"/>
      <c r="SYD23" s="128"/>
      <c r="SYE23" s="128"/>
      <c r="SYF23" s="128"/>
      <c r="SYG23" s="128"/>
      <c r="SYH23" s="128"/>
      <c r="SYI23" s="128"/>
      <c r="SYJ23" s="128"/>
      <c r="SYK23" s="128"/>
      <c r="SYL23" s="128"/>
      <c r="SYM23" s="128"/>
      <c r="SYN23" s="128"/>
      <c r="SYO23" s="128"/>
      <c r="SYP23" s="128"/>
      <c r="SYQ23" s="128"/>
      <c r="SYR23" s="128"/>
      <c r="SYS23" s="128"/>
      <c r="SYT23" s="128"/>
      <c r="SYU23" s="128"/>
      <c r="SYV23" s="128"/>
      <c r="SYW23" s="128"/>
      <c r="SYX23" s="128"/>
      <c r="SYY23" s="128"/>
      <c r="SYZ23" s="128"/>
      <c r="SZA23" s="128"/>
      <c r="SZB23" s="128"/>
      <c r="SZC23" s="128"/>
      <c r="SZD23" s="128"/>
      <c r="SZE23" s="128"/>
      <c r="SZF23" s="128"/>
      <c r="SZG23" s="128"/>
      <c r="SZH23" s="128"/>
      <c r="SZI23" s="128"/>
      <c r="SZJ23" s="128"/>
      <c r="SZK23" s="128"/>
      <c r="SZL23" s="128"/>
      <c r="SZM23" s="128"/>
      <c r="SZN23" s="128"/>
      <c r="SZO23" s="128"/>
      <c r="SZP23" s="128"/>
      <c r="SZQ23" s="128"/>
      <c r="SZR23" s="128"/>
      <c r="SZS23" s="128"/>
      <c r="SZT23" s="128"/>
      <c r="SZU23" s="128"/>
      <c r="SZV23" s="128"/>
      <c r="SZW23" s="128"/>
      <c r="SZX23" s="128"/>
      <c r="SZY23" s="128"/>
      <c r="SZZ23" s="128"/>
      <c r="TAA23" s="128"/>
      <c r="TAB23" s="128"/>
      <c r="TAC23" s="128"/>
      <c r="TAD23" s="128"/>
      <c r="TAE23" s="128"/>
      <c r="TAF23" s="128"/>
      <c r="TAG23" s="128"/>
      <c r="TAH23" s="128"/>
      <c r="TAI23" s="128"/>
      <c r="TAJ23" s="128"/>
      <c r="TAK23" s="128"/>
      <c r="TAL23" s="128"/>
      <c r="TAM23" s="128"/>
      <c r="TAN23" s="128"/>
      <c r="TAO23" s="128"/>
      <c r="TAP23" s="128"/>
      <c r="TAQ23" s="128"/>
      <c r="TAR23" s="128"/>
      <c r="TAS23" s="128"/>
      <c r="TAT23" s="128"/>
      <c r="TAU23" s="128"/>
      <c r="TAV23" s="128"/>
      <c r="TAW23" s="128"/>
      <c r="TAX23" s="128"/>
      <c r="TAY23" s="128"/>
      <c r="TAZ23" s="128"/>
      <c r="TBA23" s="128"/>
      <c r="TBB23" s="128"/>
      <c r="TBC23" s="128"/>
      <c r="TBD23" s="128"/>
      <c r="TBE23" s="128"/>
      <c r="TBF23" s="128"/>
      <c r="TBG23" s="128"/>
      <c r="TBH23" s="128"/>
      <c r="TBI23" s="128"/>
      <c r="TBJ23" s="128"/>
      <c r="TBK23" s="128"/>
      <c r="TBL23" s="128"/>
      <c r="TBM23" s="128"/>
      <c r="TBN23" s="128"/>
      <c r="TBO23" s="128"/>
      <c r="TBP23" s="128"/>
      <c r="TBQ23" s="128"/>
      <c r="TBR23" s="128"/>
      <c r="TBS23" s="128"/>
      <c r="TBT23" s="128"/>
      <c r="TBU23" s="128"/>
      <c r="TBV23" s="128"/>
      <c r="TBW23" s="128"/>
      <c r="TBX23" s="128"/>
      <c r="TBY23" s="128"/>
      <c r="TBZ23" s="128"/>
      <c r="TCA23" s="128"/>
      <c r="TCB23" s="128"/>
      <c r="TCC23" s="128"/>
      <c r="TCD23" s="128"/>
      <c r="TCE23" s="128"/>
      <c r="TCF23" s="128"/>
      <c r="TCG23" s="128"/>
      <c r="TCH23" s="128"/>
      <c r="TCI23" s="128"/>
      <c r="TCJ23" s="128"/>
      <c r="TCK23" s="128"/>
      <c r="TCL23" s="128"/>
      <c r="TCM23" s="128"/>
      <c r="TCN23" s="128"/>
      <c r="TCO23" s="128"/>
      <c r="TCP23" s="128"/>
      <c r="TCQ23" s="128"/>
      <c r="TCR23" s="128"/>
      <c r="TCS23" s="128"/>
      <c r="TCT23" s="128"/>
      <c r="TCU23" s="128"/>
      <c r="TCV23" s="128"/>
      <c r="TCW23" s="128"/>
      <c r="TCX23" s="128"/>
      <c r="TCY23" s="128"/>
      <c r="TCZ23" s="128"/>
      <c r="TDA23" s="128"/>
      <c r="TDB23" s="128"/>
      <c r="TDC23" s="128"/>
      <c r="TDD23" s="128"/>
      <c r="TDE23" s="128"/>
      <c r="TDF23" s="128"/>
      <c r="TDG23" s="128"/>
      <c r="TDH23" s="128"/>
      <c r="TDI23" s="128"/>
      <c r="TDJ23" s="128"/>
      <c r="TDK23" s="128"/>
      <c r="TDL23" s="128"/>
      <c r="TDM23" s="128"/>
      <c r="TDN23" s="128"/>
      <c r="TDO23" s="128"/>
      <c r="TDP23" s="128"/>
      <c r="TDQ23" s="128"/>
      <c r="TDR23" s="128"/>
      <c r="TDS23" s="128"/>
      <c r="TDT23" s="128"/>
      <c r="TDU23" s="128"/>
      <c r="TDV23" s="128"/>
      <c r="TDW23" s="128"/>
      <c r="TDX23" s="128"/>
      <c r="TDY23" s="128"/>
      <c r="TDZ23" s="128"/>
      <c r="TEA23" s="128"/>
      <c r="TEB23" s="128"/>
      <c r="TEC23" s="128"/>
      <c r="TED23" s="128"/>
      <c r="TEE23" s="128"/>
      <c r="TEF23" s="128"/>
      <c r="TEG23" s="128"/>
      <c r="TEH23" s="128"/>
      <c r="TEI23" s="128"/>
      <c r="TEJ23" s="128"/>
      <c r="TEK23" s="128"/>
      <c r="TEL23" s="128"/>
      <c r="TEM23" s="128"/>
      <c r="TEN23" s="128"/>
      <c r="TEO23" s="128"/>
      <c r="TEP23" s="128"/>
      <c r="TEQ23" s="128"/>
      <c r="TER23" s="128"/>
      <c r="TES23" s="128"/>
      <c r="TET23" s="128"/>
      <c r="TEU23" s="128"/>
      <c r="TEV23" s="128"/>
      <c r="TEW23" s="128"/>
      <c r="TEX23" s="128"/>
      <c r="TEY23" s="128"/>
      <c r="TEZ23" s="128"/>
      <c r="TFA23" s="128"/>
      <c r="TFB23" s="128"/>
      <c r="TFC23" s="128"/>
      <c r="TFD23" s="128"/>
      <c r="TFE23" s="128"/>
      <c r="TFF23" s="128"/>
      <c r="TFG23" s="128"/>
      <c r="TFH23" s="128"/>
      <c r="TFI23" s="128"/>
      <c r="TFJ23" s="128"/>
      <c r="TFK23" s="128"/>
      <c r="TFL23" s="128"/>
      <c r="TFM23" s="128"/>
      <c r="TFN23" s="128"/>
      <c r="TFO23" s="128"/>
      <c r="TFP23" s="128"/>
      <c r="TFQ23" s="128"/>
      <c r="TFR23" s="128"/>
      <c r="TFS23" s="128"/>
      <c r="TFT23" s="128"/>
      <c r="TFU23" s="128"/>
      <c r="TFV23" s="128"/>
      <c r="TFW23" s="128"/>
      <c r="TFX23" s="128"/>
      <c r="TFY23" s="128"/>
      <c r="TFZ23" s="128"/>
      <c r="TGA23" s="128"/>
      <c r="TGB23" s="128"/>
      <c r="TGC23" s="128"/>
      <c r="TGD23" s="128"/>
      <c r="TGE23" s="128"/>
      <c r="TGF23" s="128"/>
      <c r="TGG23" s="128"/>
      <c r="TGH23" s="128"/>
      <c r="TGI23" s="128"/>
      <c r="TGJ23" s="128"/>
      <c r="TGK23" s="128"/>
      <c r="TGL23" s="128"/>
      <c r="TGM23" s="128"/>
      <c r="TGN23" s="128"/>
      <c r="TGO23" s="128"/>
      <c r="TGP23" s="128"/>
      <c r="TGQ23" s="128"/>
      <c r="TGR23" s="128"/>
      <c r="TGS23" s="128"/>
      <c r="TGT23" s="128"/>
      <c r="TGU23" s="128"/>
      <c r="TGV23" s="128"/>
      <c r="TGW23" s="128"/>
      <c r="TGX23" s="128"/>
      <c r="TGY23" s="128"/>
      <c r="TGZ23" s="128"/>
      <c r="THA23" s="128"/>
      <c r="THB23" s="128"/>
      <c r="THC23" s="128"/>
      <c r="THD23" s="128"/>
      <c r="THE23" s="128"/>
      <c r="THF23" s="128"/>
      <c r="THG23" s="128"/>
      <c r="THH23" s="128"/>
      <c r="THI23" s="128"/>
      <c r="THJ23" s="128"/>
      <c r="THK23" s="128"/>
      <c r="THL23" s="128"/>
      <c r="THM23" s="128"/>
      <c r="THN23" s="128"/>
      <c r="THO23" s="128"/>
      <c r="THP23" s="128"/>
      <c r="THQ23" s="128"/>
      <c r="THR23" s="128"/>
      <c r="THS23" s="128"/>
      <c r="THT23" s="128"/>
      <c r="THU23" s="128"/>
      <c r="THV23" s="128"/>
      <c r="THW23" s="128"/>
      <c r="THX23" s="128"/>
      <c r="THY23" s="128"/>
      <c r="THZ23" s="128"/>
      <c r="TIA23" s="128"/>
      <c r="TIB23" s="128"/>
      <c r="TIC23" s="128"/>
      <c r="TID23" s="128"/>
      <c r="TIE23" s="128"/>
      <c r="TIF23" s="128"/>
      <c r="TIG23" s="128"/>
      <c r="TIH23" s="128"/>
      <c r="TII23" s="128"/>
      <c r="TIJ23" s="128"/>
      <c r="TIK23" s="128"/>
      <c r="TIL23" s="128"/>
      <c r="TIM23" s="128"/>
      <c r="TIN23" s="128"/>
      <c r="TIO23" s="128"/>
      <c r="TIP23" s="128"/>
      <c r="TIQ23" s="128"/>
      <c r="TIR23" s="128"/>
      <c r="TIS23" s="128"/>
      <c r="TIT23" s="128"/>
      <c r="TIU23" s="128"/>
      <c r="TIV23" s="128"/>
      <c r="TIW23" s="128"/>
      <c r="TIX23" s="128"/>
      <c r="TIY23" s="128"/>
      <c r="TIZ23" s="128"/>
      <c r="TJA23" s="128"/>
      <c r="TJB23" s="128"/>
      <c r="TJC23" s="128"/>
      <c r="TJD23" s="128"/>
      <c r="TJE23" s="128"/>
      <c r="TJF23" s="128"/>
      <c r="TJG23" s="128"/>
      <c r="TJH23" s="128"/>
      <c r="TJI23" s="128"/>
      <c r="TJJ23" s="128"/>
      <c r="TJK23" s="128"/>
      <c r="TJL23" s="128"/>
      <c r="TJM23" s="128"/>
      <c r="TJN23" s="128"/>
      <c r="TJO23" s="128"/>
      <c r="TJP23" s="128"/>
      <c r="TJQ23" s="128"/>
      <c r="TJR23" s="128"/>
      <c r="TJS23" s="128"/>
      <c r="TJT23" s="128"/>
      <c r="TJU23" s="128"/>
      <c r="TJV23" s="128"/>
      <c r="TJW23" s="128"/>
      <c r="TJX23" s="128"/>
      <c r="TJY23" s="128"/>
      <c r="TJZ23" s="128"/>
      <c r="TKA23" s="128"/>
      <c r="TKB23" s="128"/>
      <c r="TKC23" s="128"/>
      <c r="TKD23" s="128"/>
      <c r="TKE23" s="128"/>
      <c r="TKF23" s="128"/>
      <c r="TKG23" s="128"/>
      <c r="TKH23" s="128"/>
      <c r="TKI23" s="128"/>
      <c r="TKJ23" s="128"/>
      <c r="TKK23" s="128"/>
      <c r="TKL23" s="128"/>
      <c r="TKM23" s="128"/>
      <c r="TKN23" s="128"/>
      <c r="TKO23" s="128"/>
      <c r="TKP23" s="128"/>
      <c r="TKQ23" s="128"/>
      <c r="TKR23" s="128"/>
      <c r="TKS23" s="128"/>
      <c r="TKT23" s="128"/>
      <c r="TKU23" s="128"/>
      <c r="TKV23" s="128"/>
      <c r="TKW23" s="128"/>
      <c r="TKX23" s="128"/>
      <c r="TKY23" s="128"/>
      <c r="TKZ23" s="128"/>
      <c r="TLA23" s="128"/>
      <c r="TLB23" s="128"/>
      <c r="TLC23" s="128"/>
      <c r="TLD23" s="128"/>
      <c r="TLE23" s="128"/>
      <c r="TLF23" s="128"/>
      <c r="TLG23" s="128"/>
      <c r="TLH23" s="128"/>
      <c r="TLI23" s="128"/>
      <c r="TLJ23" s="128"/>
      <c r="TLK23" s="128"/>
      <c r="TLL23" s="128"/>
      <c r="TLM23" s="128"/>
      <c r="TLN23" s="128"/>
      <c r="TLO23" s="128"/>
      <c r="TLP23" s="128"/>
      <c r="TLQ23" s="128"/>
      <c r="TLR23" s="128"/>
      <c r="TLS23" s="128"/>
      <c r="TLT23" s="128"/>
      <c r="TLU23" s="128"/>
      <c r="TLV23" s="128"/>
      <c r="TLW23" s="128"/>
      <c r="TLX23" s="128"/>
      <c r="TLY23" s="128"/>
      <c r="TLZ23" s="128"/>
      <c r="TMA23" s="128"/>
      <c r="TMB23" s="128"/>
      <c r="TMC23" s="128"/>
      <c r="TMD23" s="128"/>
      <c r="TME23" s="128"/>
      <c r="TMF23" s="128"/>
      <c r="TMG23" s="128"/>
      <c r="TMH23" s="128"/>
      <c r="TMI23" s="128"/>
      <c r="TMJ23" s="128"/>
      <c r="TMK23" s="128"/>
      <c r="TML23" s="128"/>
      <c r="TMM23" s="128"/>
      <c r="TMN23" s="128"/>
      <c r="TMO23" s="128"/>
      <c r="TMP23" s="128"/>
      <c r="TMQ23" s="128"/>
      <c r="TMR23" s="128"/>
      <c r="TMS23" s="128"/>
      <c r="TMT23" s="128"/>
      <c r="TMU23" s="128"/>
      <c r="TMV23" s="128"/>
      <c r="TMW23" s="128"/>
      <c r="TMX23" s="128"/>
      <c r="TMY23" s="128"/>
      <c r="TMZ23" s="128"/>
      <c r="TNA23" s="128"/>
      <c r="TNB23" s="128"/>
      <c r="TNC23" s="128"/>
      <c r="TND23" s="128"/>
      <c r="TNE23" s="128"/>
      <c r="TNF23" s="128"/>
      <c r="TNG23" s="128"/>
      <c r="TNH23" s="128"/>
      <c r="TNI23" s="128"/>
      <c r="TNJ23" s="128"/>
      <c r="TNK23" s="128"/>
      <c r="TNL23" s="128"/>
      <c r="TNM23" s="128"/>
      <c r="TNN23" s="128"/>
      <c r="TNO23" s="128"/>
      <c r="TNP23" s="128"/>
      <c r="TNQ23" s="128"/>
      <c r="TNR23" s="128"/>
      <c r="TNS23" s="128"/>
      <c r="TNT23" s="128"/>
      <c r="TNU23" s="128"/>
      <c r="TNV23" s="128"/>
      <c r="TNW23" s="128"/>
      <c r="TNX23" s="128"/>
      <c r="TNY23" s="128"/>
      <c r="TNZ23" s="128"/>
      <c r="TOA23" s="128"/>
      <c r="TOB23" s="128"/>
      <c r="TOC23" s="128"/>
      <c r="TOD23" s="128"/>
      <c r="TOE23" s="128"/>
      <c r="TOF23" s="128"/>
      <c r="TOG23" s="128"/>
      <c r="TOH23" s="128"/>
      <c r="TOI23" s="128"/>
      <c r="TOJ23" s="128"/>
      <c r="TOK23" s="128"/>
      <c r="TOL23" s="128"/>
      <c r="TOM23" s="128"/>
      <c r="TON23" s="128"/>
      <c r="TOO23" s="128"/>
      <c r="TOP23" s="128"/>
      <c r="TOQ23" s="128"/>
      <c r="TOR23" s="128"/>
      <c r="TOS23" s="128"/>
      <c r="TOT23" s="128"/>
      <c r="TOU23" s="128"/>
      <c r="TOV23" s="128"/>
      <c r="TOW23" s="128"/>
      <c r="TOX23" s="128"/>
      <c r="TOY23" s="128"/>
      <c r="TOZ23" s="128"/>
      <c r="TPA23" s="128"/>
      <c r="TPB23" s="128"/>
      <c r="TPC23" s="128"/>
      <c r="TPD23" s="128"/>
      <c r="TPE23" s="128"/>
      <c r="TPF23" s="128"/>
      <c r="TPG23" s="128"/>
      <c r="TPH23" s="128"/>
      <c r="TPI23" s="128"/>
      <c r="TPJ23" s="128"/>
      <c r="TPK23" s="128"/>
      <c r="TPL23" s="128"/>
      <c r="TPM23" s="128"/>
      <c r="TPN23" s="128"/>
      <c r="TPO23" s="128"/>
      <c r="TPP23" s="128"/>
      <c r="TPQ23" s="128"/>
      <c r="TPR23" s="128"/>
      <c r="TPS23" s="128"/>
      <c r="TPT23" s="128"/>
      <c r="TPU23" s="128"/>
      <c r="TPV23" s="128"/>
      <c r="TPW23" s="128"/>
      <c r="TPX23" s="128"/>
      <c r="TPY23" s="128"/>
      <c r="TPZ23" s="128"/>
      <c r="TQA23" s="128"/>
      <c r="TQB23" s="128"/>
      <c r="TQC23" s="128"/>
      <c r="TQD23" s="128"/>
      <c r="TQE23" s="128"/>
      <c r="TQF23" s="128"/>
      <c r="TQG23" s="128"/>
      <c r="TQH23" s="128"/>
      <c r="TQI23" s="128"/>
      <c r="TQJ23" s="128"/>
      <c r="TQK23" s="128"/>
      <c r="TQL23" s="128"/>
      <c r="TQM23" s="128"/>
      <c r="TQN23" s="128"/>
      <c r="TQO23" s="128"/>
      <c r="TQP23" s="128"/>
      <c r="TQQ23" s="128"/>
      <c r="TQR23" s="128"/>
      <c r="TQS23" s="128"/>
      <c r="TQT23" s="128"/>
      <c r="TQU23" s="128"/>
      <c r="TQV23" s="128"/>
      <c r="TQW23" s="128"/>
      <c r="TQX23" s="128"/>
      <c r="TQY23" s="128"/>
      <c r="TQZ23" s="128"/>
      <c r="TRA23" s="128"/>
      <c r="TRB23" s="128"/>
      <c r="TRC23" s="128"/>
      <c r="TRD23" s="128"/>
      <c r="TRE23" s="128"/>
      <c r="TRF23" s="128"/>
      <c r="TRG23" s="128"/>
      <c r="TRH23" s="128"/>
      <c r="TRI23" s="128"/>
      <c r="TRJ23" s="128"/>
      <c r="TRK23" s="128"/>
      <c r="TRL23" s="128"/>
      <c r="TRM23" s="128"/>
      <c r="TRN23" s="128"/>
      <c r="TRO23" s="128"/>
      <c r="TRP23" s="128"/>
      <c r="TRQ23" s="128"/>
      <c r="TRR23" s="128"/>
      <c r="TRS23" s="128"/>
      <c r="TRT23" s="128"/>
      <c r="TRU23" s="128"/>
      <c r="TRV23" s="128"/>
      <c r="TRW23" s="128"/>
      <c r="TRX23" s="128"/>
      <c r="TRY23" s="128"/>
      <c r="TRZ23" s="128"/>
      <c r="TSA23" s="128"/>
      <c r="TSB23" s="128"/>
      <c r="TSC23" s="128"/>
      <c r="TSD23" s="128"/>
      <c r="TSE23" s="128"/>
      <c r="TSF23" s="128"/>
      <c r="TSG23" s="128"/>
      <c r="TSH23" s="128"/>
      <c r="TSI23" s="128"/>
      <c r="TSJ23" s="128"/>
      <c r="TSK23" s="128"/>
      <c r="TSL23" s="128"/>
      <c r="TSM23" s="128"/>
      <c r="TSN23" s="128"/>
      <c r="TSO23" s="128"/>
      <c r="TSP23" s="128"/>
      <c r="TSQ23" s="128"/>
      <c r="TSR23" s="128"/>
      <c r="TSS23" s="128"/>
      <c r="TST23" s="128"/>
      <c r="TSU23" s="128"/>
      <c r="TSV23" s="128"/>
      <c r="TSW23" s="128"/>
      <c r="TSX23" s="128"/>
      <c r="TSY23" s="128"/>
      <c r="TSZ23" s="128"/>
      <c r="TTA23" s="128"/>
      <c r="TTB23" s="128"/>
      <c r="TTC23" s="128"/>
      <c r="TTD23" s="128"/>
      <c r="TTE23" s="128"/>
      <c r="TTF23" s="128"/>
      <c r="TTG23" s="128"/>
      <c r="TTH23" s="128"/>
      <c r="TTI23" s="128"/>
      <c r="TTJ23" s="128"/>
      <c r="TTK23" s="128"/>
      <c r="TTL23" s="128"/>
      <c r="TTM23" s="128"/>
      <c r="TTN23" s="128"/>
      <c r="TTO23" s="128"/>
      <c r="TTP23" s="128"/>
      <c r="TTQ23" s="128"/>
      <c r="TTR23" s="128"/>
      <c r="TTS23" s="128"/>
      <c r="TTT23" s="128"/>
      <c r="TTU23" s="128"/>
      <c r="TTV23" s="128"/>
      <c r="TTW23" s="128"/>
      <c r="TTX23" s="128"/>
      <c r="TTY23" s="128"/>
      <c r="TTZ23" s="128"/>
      <c r="TUA23" s="128"/>
      <c r="TUB23" s="128"/>
      <c r="TUC23" s="128"/>
      <c r="TUD23" s="128"/>
      <c r="TUE23" s="128"/>
      <c r="TUF23" s="128"/>
      <c r="TUG23" s="128"/>
      <c r="TUH23" s="128"/>
      <c r="TUI23" s="128"/>
      <c r="TUJ23" s="128"/>
      <c r="TUK23" s="128"/>
      <c r="TUL23" s="128"/>
      <c r="TUM23" s="128"/>
      <c r="TUN23" s="128"/>
      <c r="TUO23" s="128"/>
      <c r="TUP23" s="128"/>
      <c r="TUQ23" s="128"/>
      <c r="TUR23" s="128"/>
      <c r="TUS23" s="128"/>
      <c r="TUT23" s="128"/>
      <c r="TUU23" s="128"/>
      <c r="TUV23" s="128"/>
      <c r="TUW23" s="128"/>
      <c r="TUX23" s="128"/>
      <c r="TUY23" s="128"/>
      <c r="TUZ23" s="128"/>
      <c r="TVA23" s="128"/>
      <c r="TVB23" s="128"/>
      <c r="TVC23" s="128"/>
      <c r="TVD23" s="128"/>
      <c r="TVE23" s="128"/>
      <c r="TVF23" s="128"/>
      <c r="TVG23" s="128"/>
      <c r="TVH23" s="128"/>
      <c r="TVI23" s="128"/>
      <c r="TVJ23" s="128"/>
      <c r="TVK23" s="128"/>
      <c r="TVL23" s="128"/>
      <c r="TVM23" s="128"/>
      <c r="TVN23" s="128"/>
      <c r="TVO23" s="128"/>
      <c r="TVP23" s="128"/>
      <c r="TVQ23" s="128"/>
      <c r="TVR23" s="128"/>
      <c r="TVS23" s="128"/>
      <c r="TVT23" s="128"/>
      <c r="TVU23" s="128"/>
      <c r="TVV23" s="128"/>
      <c r="TVW23" s="128"/>
      <c r="TVX23" s="128"/>
      <c r="TVY23" s="128"/>
      <c r="TVZ23" s="128"/>
      <c r="TWA23" s="128"/>
      <c r="TWB23" s="128"/>
      <c r="TWC23" s="128"/>
      <c r="TWD23" s="128"/>
      <c r="TWE23" s="128"/>
      <c r="TWF23" s="128"/>
      <c r="TWG23" s="128"/>
      <c r="TWH23" s="128"/>
      <c r="TWI23" s="128"/>
      <c r="TWJ23" s="128"/>
      <c r="TWK23" s="128"/>
      <c r="TWL23" s="128"/>
      <c r="TWM23" s="128"/>
      <c r="TWN23" s="128"/>
      <c r="TWO23" s="128"/>
      <c r="TWP23" s="128"/>
      <c r="TWQ23" s="128"/>
      <c r="TWR23" s="128"/>
      <c r="TWS23" s="128"/>
      <c r="TWT23" s="128"/>
      <c r="TWU23" s="128"/>
      <c r="TWV23" s="128"/>
      <c r="TWW23" s="128"/>
      <c r="TWX23" s="128"/>
      <c r="TWY23" s="128"/>
      <c r="TWZ23" s="128"/>
      <c r="TXA23" s="128"/>
      <c r="TXB23" s="128"/>
      <c r="TXC23" s="128"/>
      <c r="TXD23" s="128"/>
      <c r="TXE23" s="128"/>
      <c r="TXF23" s="128"/>
      <c r="TXG23" s="128"/>
      <c r="TXH23" s="128"/>
      <c r="TXI23" s="128"/>
      <c r="TXJ23" s="128"/>
      <c r="TXK23" s="128"/>
      <c r="TXL23" s="128"/>
      <c r="TXM23" s="128"/>
      <c r="TXN23" s="128"/>
      <c r="TXO23" s="128"/>
      <c r="TXP23" s="128"/>
      <c r="TXQ23" s="128"/>
      <c r="TXR23" s="128"/>
      <c r="TXS23" s="128"/>
      <c r="TXT23" s="128"/>
      <c r="TXU23" s="128"/>
      <c r="TXV23" s="128"/>
      <c r="TXW23" s="128"/>
      <c r="TXX23" s="128"/>
      <c r="TXY23" s="128"/>
      <c r="TXZ23" s="128"/>
      <c r="TYA23" s="128"/>
      <c r="TYB23" s="128"/>
      <c r="TYC23" s="128"/>
      <c r="TYD23" s="128"/>
      <c r="TYE23" s="128"/>
      <c r="TYF23" s="128"/>
      <c r="TYG23" s="128"/>
      <c r="TYH23" s="128"/>
      <c r="TYI23" s="128"/>
      <c r="TYJ23" s="128"/>
      <c r="TYK23" s="128"/>
      <c r="TYL23" s="128"/>
      <c r="TYM23" s="128"/>
      <c r="TYN23" s="128"/>
      <c r="TYO23" s="128"/>
      <c r="TYP23" s="128"/>
      <c r="TYQ23" s="128"/>
      <c r="TYR23" s="128"/>
      <c r="TYS23" s="128"/>
      <c r="TYT23" s="128"/>
      <c r="TYU23" s="128"/>
      <c r="TYV23" s="128"/>
      <c r="TYW23" s="128"/>
      <c r="TYX23" s="128"/>
      <c r="TYY23" s="128"/>
      <c r="TYZ23" s="128"/>
      <c r="TZA23" s="128"/>
      <c r="TZB23" s="128"/>
      <c r="TZC23" s="128"/>
      <c r="TZD23" s="128"/>
      <c r="TZE23" s="128"/>
      <c r="TZF23" s="128"/>
      <c r="TZG23" s="128"/>
      <c r="TZH23" s="128"/>
      <c r="TZI23" s="128"/>
      <c r="TZJ23" s="128"/>
      <c r="TZK23" s="128"/>
      <c r="TZL23" s="128"/>
      <c r="TZM23" s="128"/>
      <c r="TZN23" s="128"/>
      <c r="TZO23" s="128"/>
      <c r="TZP23" s="128"/>
      <c r="TZQ23" s="128"/>
      <c r="TZR23" s="128"/>
      <c r="TZS23" s="128"/>
      <c r="TZT23" s="128"/>
      <c r="TZU23" s="128"/>
      <c r="TZV23" s="128"/>
      <c r="TZW23" s="128"/>
      <c r="TZX23" s="128"/>
      <c r="TZY23" s="128"/>
      <c r="TZZ23" s="128"/>
      <c r="UAA23" s="128"/>
      <c r="UAB23" s="128"/>
      <c r="UAC23" s="128"/>
      <c r="UAD23" s="128"/>
      <c r="UAE23" s="128"/>
      <c r="UAF23" s="128"/>
      <c r="UAG23" s="128"/>
      <c r="UAH23" s="128"/>
      <c r="UAI23" s="128"/>
      <c r="UAJ23" s="128"/>
      <c r="UAK23" s="128"/>
      <c r="UAL23" s="128"/>
      <c r="UAM23" s="128"/>
      <c r="UAN23" s="128"/>
      <c r="UAO23" s="128"/>
      <c r="UAP23" s="128"/>
      <c r="UAQ23" s="128"/>
      <c r="UAR23" s="128"/>
      <c r="UAS23" s="128"/>
      <c r="UAT23" s="128"/>
      <c r="UAU23" s="128"/>
      <c r="UAV23" s="128"/>
      <c r="UAW23" s="128"/>
      <c r="UAX23" s="128"/>
      <c r="UAY23" s="128"/>
      <c r="UAZ23" s="128"/>
      <c r="UBA23" s="128"/>
      <c r="UBB23" s="128"/>
      <c r="UBC23" s="128"/>
      <c r="UBD23" s="128"/>
      <c r="UBE23" s="128"/>
      <c r="UBF23" s="128"/>
      <c r="UBG23" s="128"/>
      <c r="UBH23" s="128"/>
      <c r="UBI23" s="128"/>
      <c r="UBJ23" s="128"/>
      <c r="UBK23" s="128"/>
      <c r="UBL23" s="128"/>
      <c r="UBM23" s="128"/>
      <c r="UBN23" s="128"/>
      <c r="UBO23" s="128"/>
      <c r="UBP23" s="128"/>
      <c r="UBQ23" s="128"/>
      <c r="UBR23" s="128"/>
      <c r="UBS23" s="128"/>
      <c r="UBT23" s="128"/>
      <c r="UBU23" s="128"/>
      <c r="UBV23" s="128"/>
      <c r="UBW23" s="128"/>
      <c r="UBX23" s="128"/>
      <c r="UBY23" s="128"/>
      <c r="UBZ23" s="128"/>
      <c r="UCA23" s="128"/>
      <c r="UCB23" s="128"/>
      <c r="UCC23" s="128"/>
      <c r="UCD23" s="128"/>
      <c r="UCE23" s="128"/>
      <c r="UCF23" s="128"/>
      <c r="UCG23" s="128"/>
      <c r="UCH23" s="128"/>
      <c r="UCI23" s="128"/>
      <c r="UCJ23" s="128"/>
      <c r="UCK23" s="128"/>
      <c r="UCL23" s="128"/>
      <c r="UCM23" s="128"/>
      <c r="UCN23" s="128"/>
      <c r="UCO23" s="128"/>
      <c r="UCP23" s="128"/>
      <c r="UCQ23" s="128"/>
      <c r="UCR23" s="128"/>
      <c r="UCS23" s="128"/>
      <c r="UCT23" s="128"/>
      <c r="UCU23" s="128"/>
      <c r="UCV23" s="128"/>
      <c r="UCW23" s="128"/>
      <c r="UCX23" s="128"/>
      <c r="UCY23" s="128"/>
      <c r="UCZ23" s="128"/>
      <c r="UDA23" s="128"/>
      <c r="UDB23" s="128"/>
      <c r="UDC23" s="128"/>
      <c r="UDD23" s="128"/>
      <c r="UDE23" s="128"/>
      <c r="UDF23" s="128"/>
      <c r="UDG23" s="128"/>
      <c r="UDH23" s="128"/>
      <c r="UDI23" s="128"/>
      <c r="UDJ23" s="128"/>
      <c r="UDK23" s="128"/>
      <c r="UDL23" s="128"/>
      <c r="UDM23" s="128"/>
      <c r="UDN23" s="128"/>
      <c r="UDO23" s="128"/>
      <c r="UDP23" s="128"/>
      <c r="UDQ23" s="128"/>
      <c r="UDR23" s="128"/>
      <c r="UDS23" s="128"/>
      <c r="UDT23" s="128"/>
      <c r="UDU23" s="128"/>
      <c r="UDV23" s="128"/>
      <c r="UDW23" s="128"/>
      <c r="UDX23" s="128"/>
      <c r="UDY23" s="128"/>
      <c r="UDZ23" s="128"/>
      <c r="UEA23" s="128"/>
      <c r="UEB23" s="128"/>
      <c r="UEC23" s="128"/>
      <c r="UED23" s="128"/>
      <c r="UEE23" s="128"/>
      <c r="UEF23" s="128"/>
      <c r="UEG23" s="128"/>
      <c r="UEH23" s="128"/>
      <c r="UEI23" s="128"/>
      <c r="UEJ23" s="128"/>
      <c r="UEK23" s="128"/>
      <c r="UEL23" s="128"/>
      <c r="UEM23" s="128"/>
      <c r="UEN23" s="128"/>
      <c r="UEO23" s="128"/>
      <c r="UEP23" s="128"/>
      <c r="UEQ23" s="128"/>
      <c r="UER23" s="128"/>
      <c r="UES23" s="128"/>
      <c r="UET23" s="128"/>
      <c r="UEU23" s="128"/>
      <c r="UEV23" s="128"/>
      <c r="UEW23" s="128"/>
      <c r="UEX23" s="128"/>
      <c r="UEY23" s="128"/>
      <c r="UEZ23" s="128"/>
      <c r="UFA23" s="128"/>
      <c r="UFB23" s="128"/>
      <c r="UFC23" s="128"/>
      <c r="UFD23" s="128"/>
      <c r="UFE23" s="128"/>
      <c r="UFF23" s="128"/>
      <c r="UFG23" s="128"/>
      <c r="UFH23" s="128"/>
      <c r="UFI23" s="128"/>
      <c r="UFJ23" s="128"/>
      <c r="UFK23" s="128"/>
      <c r="UFL23" s="128"/>
      <c r="UFM23" s="128"/>
      <c r="UFN23" s="128"/>
      <c r="UFO23" s="128"/>
      <c r="UFP23" s="128"/>
      <c r="UFQ23" s="128"/>
      <c r="UFR23" s="128"/>
      <c r="UFS23" s="128"/>
      <c r="UFT23" s="128"/>
      <c r="UFU23" s="128"/>
      <c r="UFV23" s="128"/>
      <c r="UFW23" s="128"/>
      <c r="UFX23" s="128"/>
      <c r="UFY23" s="128"/>
      <c r="UFZ23" s="128"/>
      <c r="UGA23" s="128"/>
      <c r="UGB23" s="128"/>
      <c r="UGC23" s="128"/>
      <c r="UGD23" s="128"/>
      <c r="UGE23" s="128"/>
      <c r="UGF23" s="128"/>
      <c r="UGG23" s="128"/>
      <c r="UGH23" s="128"/>
      <c r="UGI23" s="128"/>
      <c r="UGJ23" s="128"/>
      <c r="UGK23" s="128"/>
      <c r="UGL23" s="128"/>
      <c r="UGM23" s="128"/>
      <c r="UGN23" s="128"/>
      <c r="UGO23" s="128"/>
      <c r="UGP23" s="128"/>
      <c r="UGQ23" s="128"/>
      <c r="UGR23" s="128"/>
      <c r="UGS23" s="128"/>
      <c r="UGT23" s="128"/>
      <c r="UGU23" s="128"/>
      <c r="UGV23" s="128"/>
      <c r="UGW23" s="128"/>
      <c r="UGX23" s="128"/>
      <c r="UGY23" s="128"/>
      <c r="UGZ23" s="128"/>
      <c r="UHA23" s="128"/>
      <c r="UHB23" s="128"/>
      <c r="UHC23" s="128"/>
      <c r="UHD23" s="128"/>
      <c r="UHE23" s="128"/>
      <c r="UHF23" s="128"/>
      <c r="UHG23" s="128"/>
      <c r="UHH23" s="128"/>
      <c r="UHI23" s="128"/>
      <c r="UHJ23" s="128"/>
      <c r="UHK23" s="128"/>
      <c r="UHL23" s="128"/>
      <c r="UHM23" s="128"/>
      <c r="UHN23" s="128"/>
      <c r="UHO23" s="128"/>
      <c r="UHP23" s="128"/>
      <c r="UHQ23" s="128"/>
      <c r="UHR23" s="128"/>
      <c r="UHS23" s="128"/>
      <c r="UHT23" s="128"/>
      <c r="UHU23" s="128"/>
      <c r="UHV23" s="128"/>
      <c r="UHW23" s="128"/>
      <c r="UHX23" s="128"/>
      <c r="UHY23" s="128"/>
      <c r="UHZ23" s="128"/>
      <c r="UIA23" s="128"/>
      <c r="UIB23" s="128"/>
      <c r="UIC23" s="128"/>
      <c r="UID23" s="128"/>
      <c r="UIE23" s="128"/>
      <c r="UIF23" s="128"/>
      <c r="UIG23" s="128"/>
      <c r="UIH23" s="128"/>
      <c r="UII23" s="128"/>
      <c r="UIJ23" s="128"/>
      <c r="UIK23" s="128"/>
      <c r="UIL23" s="128"/>
      <c r="UIM23" s="128"/>
      <c r="UIN23" s="128"/>
      <c r="UIO23" s="128"/>
      <c r="UIP23" s="128"/>
      <c r="UIQ23" s="128"/>
      <c r="UIR23" s="128"/>
      <c r="UIS23" s="128"/>
      <c r="UIT23" s="128"/>
      <c r="UIU23" s="128"/>
      <c r="UIV23" s="128"/>
      <c r="UIW23" s="128"/>
      <c r="UIX23" s="128"/>
      <c r="UIY23" s="128"/>
      <c r="UIZ23" s="128"/>
      <c r="UJA23" s="128"/>
      <c r="UJB23" s="128"/>
      <c r="UJC23" s="128"/>
      <c r="UJD23" s="128"/>
      <c r="UJE23" s="128"/>
      <c r="UJF23" s="128"/>
      <c r="UJG23" s="128"/>
      <c r="UJH23" s="128"/>
      <c r="UJI23" s="128"/>
      <c r="UJJ23" s="128"/>
      <c r="UJK23" s="128"/>
      <c r="UJL23" s="128"/>
      <c r="UJM23" s="128"/>
      <c r="UJN23" s="128"/>
      <c r="UJO23" s="128"/>
      <c r="UJP23" s="128"/>
      <c r="UJQ23" s="128"/>
      <c r="UJR23" s="128"/>
      <c r="UJS23" s="128"/>
      <c r="UJT23" s="128"/>
      <c r="UJU23" s="128"/>
      <c r="UJV23" s="128"/>
      <c r="UJW23" s="128"/>
      <c r="UJX23" s="128"/>
      <c r="UJY23" s="128"/>
      <c r="UJZ23" s="128"/>
      <c r="UKA23" s="128"/>
      <c r="UKB23" s="128"/>
      <c r="UKC23" s="128"/>
      <c r="UKD23" s="128"/>
      <c r="UKE23" s="128"/>
      <c r="UKF23" s="128"/>
      <c r="UKG23" s="128"/>
      <c r="UKH23" s="128"/>
      <c r="UKI23" s="128"/>
      <c r="UKJ23" s="128"/>
      <c r="UKK23" s="128"/>
      <c r="UKL23" s="128"/>
      <c r="UKM23" s="128"/>
      <c r="UKN23" s="128"/>
      <c r="UKO23" s="128"/>
      <c r="UKP23" s="128"/>
      <c r="UKQ23" s="128"/>
      <c r="UKR23" s="128"/>
      <c r="UKS23" s="128"/>
      <c r="UKT23" s="128"/>
      <c r="UKU23" s="128"/>
      <c r="UKV23" s="128"/>
      <c r="UKW23" s="128"/>
      <c r="UKX23" s="128"/>
      <c r="UKY23" s="128"/>
      <c r="UKZ23" s="128"/>
      <c r="ULA23" s="128"/>
      <c r="ULB23" s="128"/>
      <c r="ULC23" s="128"/>
      <c r="ULD23" s="128"/>
      <c r="ULE23" s="128"/>
      <c r="ULF23" s="128"/>
      <c r="ULG23" s="128"/>
      <c r="ULH23" s="128"/>
      <c r="ULI23" s="128"/>
      <c r="ULJ23" s="128"/>
      <c r="ULK23" s="128"/>
      <c r="ULL23" s="128"/>
      <c r="ULM23" s="128"/>
      <c r="ULN23" s="128"/>
      <c r="ULO23" s="128"/>
      <c r="ULP23" s="128"/>
      <c r="ULQ23" s="128"/>
      <c r="ULR23" s="128"/>
      <c r="ULS23" s="128"/>
      <c r="ULT23" s="128"/>
      <c r="ULU23" s="128"/>
      <c r="ULV23" s="128"/>
      <c r="ULW23" s="128"/>
      <c r="ULX23" s="128"/>
      <c r="ULY23" s="128"/>
      <c r="ULZ23" s="128"/>
      <c r="UMA23" s="128"/>
      <c r="UMB23" s="128"/>
      <c r="UMC23" s="128"/>
      <c r="UMD23" s="128"/>
      <c r="UME23" s="128"/>
      <c r="UMF23" s="128"/>
      <c r="UMG23" s="128"/>
      <c r="UMH23" s="128"/>
      <c r="UMI23" s="128"/>
      <c r="UMJ23" s="128"/>
      <c r="UMK23" s="128"/>
      <c r="UML23" s="128"/>
      <c r="UMM23" s="128"/>
      <c r="UMN23" s="128"/>
      <c r="UMO23" s="128"/>
      <c r="UMP23" s="128"/>
      <c r="UMQ23" s="128"/>
      <c r="UMR23" s="128"/>
      <c r="UMS23" s="128"/>
      <c r="UMT23" s="128"/>
      <c r="UMU23" s="128"/>
      <c r="UMV23" s="128"/>
      <c r="UMW23" s="128"/>
      <c r="UMX23" s="128"/>
      <c r="UMY23" s="128"/>
      <c r="UMZ23" s="128"/>
      <c r="UNA23" s="128"/>
      <c r="UNB23" s="128"/>
      <c r="UNC23" s="128"/>
      <c r="UND23" s="128"/>
      <c r="UNE23" s="128"/>
      <c r="UNF23" s="128"/>
      <c r="UNG23" s="128"/>
      <c r="UNH23" s="128"/>
      <c r="UNI23" s="128"/>
      <c r="UNJ23" s="128"/>
      <c r="UNK23" s="128"/>
      <c r="UNL23" s="128"/>
      <c r="UNM23" s="128"/>
      <c r="UNN23" s="128"/>
      <c r="UNO23" s="128"/>
      <c r="UNP23" s="128"/>
      <c r="UNQ23" s="128"/>
      <c r="UNR23" s="128"/>
      <c r="UNS23" s="128"/>
      <c r="UNT23" s="128"/>
      <c r="UNU23" s="128"/>
      <c r="UNV23" s="128"/>
      <c r="UNW23" s="128"/>
      <c r="UNX23" s="128"/>
      <c r="UNY23" s="128"/>
      <c r="UNZ23" s="128"/>
      <c r="UOA23" s="128"/>
      <c r="UOB23" s="128"/>
      <c r="UOC23" s="128"/>
      <c r="UOD23" s="128"/>
      <c r="UOE23" s="128"/>
      <c r="UOF23" s="128"/>
      <c r="UOG23" s="128"/>
      <c r="UOH23" s="128"/>
      <c r="UOI23" s="128"/>
      <c r="UOJ23" s="128"/>
      <c r="UOK23" s="128"/>
      <c r="UOL23" s="128"/>
      <c r="UOM23" s="128"/>
      <c r="UON23" s="128"/>
      <c r="UOO23" s="128"/>
      <c r="UOP23" s="128"/>
      <c r="UOQ23" s="128"/>
      <c r="UOR23" s="128"/>
      <c r="UOS23" s="128"/>
      <c r="UOT23" s="128"/>
      <c r="UOU23" s="128"/>
      <c r="UOV23" s="128"/>
      <c r="UOW23" s="128"/>
      <c r="UOX23" s="128"/>
      <c r="UOY23" s="128"/>
      <c r="UOZ23" s="128"/>
      <c r="UPA23" s="128"/>
      <c r="UPB23" s="128"/>
      <c r="UPC23" s="128"/>
      <c r="UPD23" s="128"/>
      <c r="UPE23" s="128"/>
      <c r="UPF23" s="128"/>
      <c r="UPG23" s="128"/>
      <c r="UPH23" s="128"/>
      <c r="UPI23" s="128"/>
      <c r="UPJ23" s="128"/>
      <c r="UPK23" s="128"/>
      <c r="UPL23" s="128"/>
      <c r="UPM23" s="128"/>
      <c r="UPN23" s="128"/>
      <c r="UPO23" s="128"/>
      <c r="UPP23" s="128"/>
      <c r="UPQ23" s="128"/>
      <c r="UPR23" s="128"/>
      <c r="UPS23" s="128"/>
      <c r="UPT23" s="128"/>
      <c r="UPU23" s="128"/>
      <c r="UPV23" s="128"/>
      <c r="UPW23" s="128"/>
      <c r="UPX23" s="128"/>
      <c r="UPY23" s="128"/>
      <c r="UPZ23" s="128"/>
      <c r="UQA23" s="128"/>
      <c r="UQB23" s="128"/>
      <c r="UQC23" s="128"/>
      <c r="UQD23" s="128"/>
      <c r="UQE23" s="128"/>
      <c r="UQF23" s="128"/>
      <c r="UQG23" s="128"/>
      <c r="UQH23" s="128"/>
      <c r="UQI23" s="128"/>
      <c r="UQJ23" s="128"/>
      <c r="UQK23" s="128"/>
      <c r="UQL23" s="128"/>
      <c r="UQM23" s="128"/>
      <c r="UQN23" s="128"/>
      <c r="UQO23" s="128"/>
      <c r="UQP23" s="128"/>
      <c r="UQQ23" s="128"/>
      <c r="UQR23" s="128"/>
      <c r="UQS23" s="128"/>
      <c r="UQT23" s="128"/>
      <c r="UQU23" s="128"/>
      <c r="UQV23" s="128"/>
      <c r="UQW23" s="128"/>
      <c r="UQX23" s="128"/>
      <c r="UQY23" s="128"/>
      <c r="UQZ23" s="128"/>
      <c r="URA23" s="128"/>
      <c r="URB23" s="128"/>
      <c r="URC23" s="128"/>
      <c r="URD23" s="128"/>
      <c r="URE23" s="128"/>
      <c r="URF23" s="128"/>
      <c r="URG23" s="128"/>
      <c r="URH23" s="128"/>
      <c r="URI23" s="128"/>
      <c r="URJ23" s="128"/>
      <c r="URK23" s="128"/>
      <c r="URL23" s="128"/>
      <c r="URM23" s="128"/>
      <c r="URN23" s="128"/>
      <c r="URO23" s="128"/>
      <c r="URP23" s="128"/>
      <c r="URQ23" s="128"/>
      <c r="URR23" s="128"/>
      <c r="URS23" s="128"/>
      <c r="URT23" s="128"/>
      <c r="URU23" s="128"/>
      <c r="URV23" s="128"/>
      <c r="URW23" s="128"/>
      <c r="URX23" s="128"/>
      <c r="URY23" s="128"/>
      <c r="URZ23" s="128"/>
      <c r="USA23" s="128"/>
      <c r="USB23" s="128"/>
      <c r="USC23" s="128"/>
      <c r="USD23" s="128"/>
      <c r="USE23" s="128"/>
      <c r="USF23" s="128"/>
      <c r="USG23" s="128"/>
      <c r="USH23" s="128"/>
      <c r="USI23" s="128"/>
      <c r="USJ23" s="128"/>
      <c r="USK23" s="128"/>
      <c r="USL23" s="128"/>
      <c r="USM23" s="128"/>
      <c r="USN23" s="128"/>
      <c r="USO23" s="128"/>
      <c r="USP23" s="128"/>
      <c r="USQ23" s="128"/>
      <c r="USR23" s="128"/>
      <c r="USS23" s="128"/>
      <c r="UST23" s="128"/>
      <c r="USU23" s="128"/>
      <c r="USV23" s="128"/>
      <c r="USW23" s="128"/>
      <c r="USX23" s="128"/>
      <c r="USY23" s="128"/>
      <c r="USZ23" s="128"/>
      <c r="UTA23" s="128"/>
      <c r="UTB23" s="128"/>
      <c r="UTC23" s="128"/>
      <c r="UTD23" s="128"/>
      <c r="UTE23" s="128"/>
      <c r="UTF23" s="128"/>
      <c r="UTG23" s="128"/>
      <c r="UTH23" s="128"/>
      <c r="UTI23" s="128"/>
      <c r="UTJ23" s="128"/>
      <c r="UTK23" s="128"/>
      <c r="UTL23" s="128"/>
      <c r="UTM23" s="128"/>
      <c r="UTN23" s="128"/>
      <c r="UTO23" s="128"/>
      <c r="UTP23" s="128"/>
      <c r="UTQ23" s="128"/>
      <c r="UTR23" s="128"/>
      <c r="UTS23" s="128"/>
      <c r="UTT23" s="128"/>
      <c r="UTU23" s="128"/>
      <c r="UTV23" s="128"/>
      <c r="UTW23" s="128"/>
      <c r="UTX23" s="128"/>
      <c r="UTY23" s="128"/>
      <c r="UTZ23" s="128"/>
      <c r="UUA23" s="128"/>
      <c r="UUB23" s="128"/>
      <c r="UUC23" s="128"/>
      <c r="UUD23" s="128"/>
      <c r="UUE23" s="128"/>
      <c r="UUF23" s="128"/>
      <c r="UUG23" s="128"/>
      <c r="UUH23" s="128"/>
      <c r="UUI23" s="128"/>
      <c r="UUJ23" s="128"/>
      <c r="UUK23" s="128"/>
      <c r="UUL23" s="128"/>
      <c r="UUM23" s="128"/>
      <c r="UUN23" s="128"/>
      <c r="UUO23" s="128"/>
      <c r="UUP23" s="128"/>
      <c r="UUQ23" s="128"/>
      <c r="UUR23" s="128"/>
      <c r="UUS23" s="128"/>
      <c r="UUT23" s="128"/>
      <c r="UUU23" s="128"/>
      <c r="UUV23" s="128"/>
      <c r="UUW23" s="128"/>
      <c r="UUX23" s="128"/>
      <c r="UUY23" s="128"/>
      <c r="UUZ23" s="128"/>
      <c r="UVA23" s="128"/>
      <c r="UVB23" s="128"/>
      <c r="UVC23" s="128"/>
      <c r="UVD23" s="128"/>
      <c r="UVE23" s="128"/>
      <c r="UVF23" s="128"/>
      <c r="UVG23" s="128"/>
      <c r="UVH23" s="128"/>
      <c r="UVI23" s="128"/>
      <c r="UVJ23" s="128"/>
      <c r="UVK23" s="128"/>
      <c r="UVL23" s="128"/>
      <c r="UVM23" s="128"/>
      <c r="UVN23" s="128"/>
      <c r="UVO23" s="128"/>
      <c r="UVP23" s="128"/>
      <c r="UVQ23" s="128"/>
      <c r="UVR23" s="128"/>
      <c r="UVS23" s="128"/>
      <c r="UVT23" s="128"/>
      <c r="UVU23" s="128"/>
      <c r="UVV23" s="128"/>
      <c r="UVW23" s="128"/>
      <c r="UVX23" s="128"/>
      <c r="UVY23" s="128"/>
      <c r="UVZ23" s="128"/>
      <c r="UWA23" s="128"/>
      <c r="UWB23" s="128"/>
      <c r="UWC23" s="128"/>
      <c r="UWD23" s="128"/>
      <c r="UWE23" s="128"/>
      <c r="UWF23" s="128"/>
      <c r="UWG23" s="128"/>
      <c r="UWH23" s="128"/>
      <c r="UWI23" s="128"/>
      <c r="UWJ23" s="128"/>
      <c r="UWK23" s="128"/>
      <c r="UWL23" s="128"/>
      <c r="UWM23" s="128"/>
      <c r="UWN23" s="128"/>
      <c r="UWO23" s="128"/>
      <c r="UWP23" s="128"/>
      <c r="UWQ23" s="128"/>
      <c r="UWR23" s="128"/>
      <c r="UWS23" s="128"/>
      <c r="UWT23" s="128"/>
      <c r="UWU23" s="128"/>
      <c r="UWV23" s="128"/>
      <c r="UWW23" s="128"/>
      <c r="UWX23" s="128"/>
      <c r="UWY23" s="128"/>
      <c r="UWZ23" s="128"/>
      <c r="UXA23" s="128"/>
      <c r="UXB23" s="128"/>
      <c r="UXC23" s="128"/>
      <c r="UXD23" s="128"/>
      <c r="UXE23" s="128"/>
      <c r="UXF23" s="128"/>
      <c r="UXG23" s="128"/>
      <c r="UXH23" s="128"/>
      <c r="UXI23" s="128"/>
      <c r="UXJ23" s="128"/>
      <c r="UXK23" s="128"/>
      <c r="UXL23" s="128"/>
      <c r="UXM23" s="128"/>
      <c r="UXN23" s="128"/>
      <c r="UXO23" s="128"/>
      <c r="UXP23" s="128"/>
      <c r="UXQ23" s="128"/>
      <c r="UXR23" s="128"/>
      <c r="UXS23" s="128"/>
      <c r="UXT23" s="128"/>
      <c r="UXU23" s="128"/>
      <c r="UXV23" s="128"/>
      <c r="UXW23" s="128"/>
      <c r="UXX23" s="128"/>
      <c r="UXY23" s="128"/>
      <c r="UXZ23" s="128"/>
      <c r="UYA23" s="128"/>
      <c r="UYB23" s="128"/>
      <c r="UYC23" s="128"/>
      <c r="UYD23" s="128"/>
      <c r="UYE23" s="128"/>
      <c r="UYF23" s="128"/>
      <c r="UYG23" s="128"/>
      <c r="UYH23" s="128"/>
      <c r="UYI23" s="128"/>
      <c r="UYJ23" s="128"/>
      <c r="UYK23" s="128"/>
      <c r="UYL23" s="128"/>
      <c r="UYM23" s="128"/>
      <c r="UYN23" s="128"/>
      <c r="UYO23" s="128"/>
      <c r="UYP23" s="128"/>
      <c r="UYQ23" s="128"/>
      <c r="UYR23" s="128"/>
      <c r="UYS23" s="128"/>
      <c r="UYT23" s="128"/>
      <c r="UYU23" s="128"/>
      <c r="UYV23" s="128"/>
      <c r="UYW23" s="128"/>
      <c r="UYX23" s="128"/>
      <c r="UYY23" s="128"/>
      <c r="UYZ23" s="128"/>
      <c r="UZA23" s="128"/>
      <c r="UZB23" s="128"/>
      <c r="UZC23" s="128"/>
      <c r="UZD23" s="128"/>
      <c r="UZE23" s="128"/>
      <c r="UZF23" s="128"/>
      <c r="UZG23" s="128"/>
      <c r="UZH23" s="128"/>
      <c r="UZI23" s="128"/>
      <c r="UZJ23" s="128"/>
      <c r="UZK23" s="128"/>
      <c r="UZL23" s="128"/>
      <c r="UZM23" s="128"/>
      <c r="UZN23" s="128"/>
      <c r="UZO23" s="128"/>
      <c r="UZP23" s="128"/>
      <c r="UZQ23" s="128"/>
      <c r="UZR23" s="128"/>
      <c r="UZS23" s="128"/>
      <c r="UZT23" s="128"/>
      <c r="UZU23" s="128"/>
      <c r="UZV23" s="128"/>
      <c r="UZW23" s="128"/>
      <c r="UZX23" s="128"/>
      <c r="UZY23" s="128"/>
      <c r="UZZ23" s="128"/>
      <c r="VAA23" s="128"/>
      <c r="VAB23" s="128"/>
      <c r="VAC23" s="128"/>
      <c r="VAD23" s="128"/>
      <c r="VAE23" s="128"/>
      <c r="VAF23" s="128"/>
      <c r="VAG23" s="128"/>
      <c r="VAH23" s="128"/>
      <c r="VAI23" s="128"/>
      <c r="VAJ23" s="128"/>
      <c r="VAK23" s="128"/>
      <c r="VAL23" s="128"/>
      <c r="VAM23" s="128"/>
      <c r="VAN23" s="128"/>
      <c r="VAO23" s="128"/>
      <c r="VAP23" s="128"/>
      <c r="VAQ23" s="128"/>
      <c r="VAR23" s="128"/>
      <c r="VAS23" s="128"/>
      <c r="VAT23" s="128"/>
      <c r="VAU23" s="128"/>
      <c r="VAV23" s="128"/>
      <c r="VAW23" s="128"/>
      <c r="VAX23" s="128"/>
      <c r="VAY23" s="128"/>
      <c r="VAZ23" s="128"/>
      <c r="VBA23" s="128"/>
      <c r="VBB23" s="128"/>
      <c r="VBC23" s="128"/>
      <c r="VBD23" s="128"/>
      <c r="VBE23" s="128"/>
      <c r="VBF23" s="128"/>
      <c r="VBG23" s="128"/>
      <c r="VBH23" s="128"/>
      <c r="VBI23" s="128"/>
      <c r="VBJ23" s="128"/>
      <c r="VBK23" s="128"/>
      <c r="VBL23" s="128"/>
      <c r="VBM23" s="128"/>
      <c r="VBN23" s="128"/>
      <c r="VBO23" s="128"/>
      <c r="VBP23" s="128"/>
      <c r="VBQ23" s="128"/>
      <c r="VBR23" s="128"/>
      <c r="VBS23" s="128"/>
      <c r="VBT23" s="128"/>
      <c r="VBU23" s="128"/>
      <c r="VBV23" s="128"/>
      <c r="VBW23" s="128"/>
      <c r="VBX23" s="128"/>
      <c r="VBY23" s="128"/>
      <c r="VBZ23" s="128"/>
      <c r="VCA23" s="128"/>
      <c r="VCB23" s="128"/>
      <c r="VCC23" s="128"/>
      <c r="VCD23" s="128"/>
      <c r="VCE23" s="128"/>
      <c r="VCF23" s="128"/>
      <c r="VCG23" s="128"/>
      <c r="VCH23" s="128"/>
      <c r="VCI23" s="128"/>
      <c r="VCJ23" s="128"/>
      <c r="VCK23" s="128"/>
      <c r="VCL23" s="128"/>
      <c r="VCM23" s="128"/>
      <c r="VCN23" s="128"/>
      <c r="VCO23" s="128"/>
      <c r="VCP23" s="128"/>
      <c r="VCQ23" s="128"/>
      <c r="VCR23" s="128"/>
      <c r="VCS23" s="128"/>
      <c r="VCT23" s="128"/>
      <c r="VCU23" s="128"/>
      <c r="VCV23" s="128"/>
      <c r="VCW23" s="128"/>
      <c r="VCX23" s="128"/>
      <c r="VCY23" s="128"/>
      <c r="VCZ23" s="128"/>
      <c r="VDA23" s="128"/>
      <c r="VDB23" s="128"/>
      <c r="VDC23" s="128"/>
      <c r="VDD23" s="128"/>
      <c r="VDE23" s="128"/>
      <c r="VDF23" s="128"/>
      <c r="VDG23" s="128"/>
      <c r="VDH23" s="128"/>
      <c r="VDI23" s="128"/>
      <c r="VDJ23" s="128"/>
      <c r="VDK23" s="128"/>
      <c r="VDL23" s="128"/>
      <c r="VDM23" s="128"/>
      <c r="VDN23" s="128"/>
      <c r="VDO23" s="128"/>
      <c r="VDP23" s="128"/>
      <c r="VDQ23" s="128"/>
      <c r="VDR23" s="128"/>
      <c r="VDS23" s="128"/>
      <c r="VDT23" s="128"/>
      <c r="VDU23" s="128"/>
      <c r="VDV23" s="128"/>
      <c r="VDW23" s="128"/>
      <c r="VDX23" s="128"/>
      <c r="VDY23" s="128"/>
      <c r="VDZ23" s="128"/>
      <c r="VEA23" s="128"/>
      <c r="VEB23" s="128"/>
      <c r="VEC23" s="128"/>
      <c r="VED23" s="128"/>
      <c r="VEE23" s="128"/>
      <c r="VEF23" s="128"/>
      <c r="VEG23" s="128"/>
      <c r="VEH23" s="128"/>
      <c r="VEI23" s="128"/>
      <c r="VEJ23" s="128"/>
      <c r="VEK23" s="128"/>
      <c r="VEL23" s="128"/>
      <c r="VEM23" s="128"/>
      <c r="VEN23" s="128"/>
      <c r="VEO23" s="128"/>
      <c r="VEP23" s="128"/>
      <c r="VEQ23" s="128"/>
      <c r="VER23" s="128"/>
      <c r="VES23" s="128"/>
      <c r="VET23" s="128"/>
      <c r="VEU23" s="128"/>
      <c r="VEV23" s="128"/>
      <c r="VEW23" s="128"/>
      <c r="VEX23" s="128"/>
      <c r="VEY23" s="128"/>
      <c r="VEZ23" s="128"/>
      <c r="VFA23" s="128"/>
      <c r="VFB23" s="128"/>
      <c r="VFC23" s="128"/>
      <c r="VFD23" s="128"/>
      <c r="VFE23" s="128"/>
      <c r="VFF23" s="128"/>
      <c r="VFG23" s="128"/>
      <c r="VFH23" s="128"/>
      <c r="VFI23" s="128"/>
      <c r="VFJ23" s="128"/>
      <c r="VFK23" s="128"/>
      <c r="VFL23" s="128"/>
      <c r="VFM23" s="128"/>
      <c r="VFN23" s="128"/>
      <c r="VFO23" s="128"/>
      <c r="VFP23" s="128"/>
      <c r="VFQ23" s="128"/>
      <c r="VFR23" s="128"/>
      <c r="VFS23" s="128"/>
      <c r="VFT23" s="128"/>
      <c r="VFU23" s="128"/>
      <c r="VFV23" s="128"/>
      <c r="VFW23" s="128"/>
      <c r="VFX23" s="128"/>
      <c r="VFY23" s="128"/>
      <c r="VFZ23" s="128"/>
      <c r="VGA23" s="128"/>
      <c r="VGB23" s="128"/>
      <c r="VGC23" s="128"/>
      <c r="VGD23" s="128"/>
      <c r="VGE23" s="128"/>
      <c r="VGF23" s="128"/>
      <c r="VGG23" s="128"/>
      <c r="VGH23" s="128"/>
      <c r="VGI23" s="128"/>
      <c r="VGJ23" s="128"/>
      <c r="VGK23" s="128"/>
      <c r="VGL23" s="128"/>
      <c r="VGM23" s="128"/>
      <c r="VGN23" s="128"/>
      <c r="VGO23" s="128"/>
      <c r="VGP23" s="128"/>
      <c r="VGQ23" s="128"/>
      <c r="VGR23" s="128"/>
      <c r="VGS23" s="128"/>
      <c r="VGT23" s="128"/>
      <c r="VGU23" s="128"/>
      <c r="VGV23" s="128"/>
      <c r="VGW23" s="128"/>
      <c r="VGX23" s="128"/>
      <c r="VGY23" s="128"/>
      <c r="VGZ23" s="128"/>
      <c r="VHA23" s="128"/>
      <c r="VHB23" s="128"/>
      <c r="VHC23" s="128"/>
      <c r="VHD23" s="128"/>
      <c r="VHE23" s="128"/>
      <c r="VHF23" s="128"/>
      <c r="VHG23" s="128"/>
      <c r="VHH23" s="128"/>
      <c r="VHI23" s="128"/>
      <c r="VHJ23" s="128"/>
      <c r="VHK23" s="128"/>
      <c r="VHL23" s="128"/>
      <c r="VHM23" s="128"/>
      <c r="VHN23" s="128"/>
      <c r="VHO23" s="128"/>
      <c r="VHP23" s="128"/>
      <c r="VHQ23" s="128"/>
      <c r="VHR23" s="128"/>
      <c r="VHS23" s="128"/>
      <c r="VHT23" s="128"/>
      <c r="VHU23" s="128"/>
      <c r="VHV23" s="128"/>
      <c r="VHW23" s="128"/>
      <c r="VHX23" s="128"/>
      <c r="VHY23" s="128"/>
      <c r="VHZ23" s="128"/>
      <c r="VIA23" s="128"/>
      <c r="VIB23" s="128"/>
      <c r="VIC23" s="128"/>
      <c r="VID23" s="128"/>
      <c r="VIE23" s="128"/>
      <c r="VIF23" s="128"/>
      <c r="VIG23" s="128"/>
      <c r="VIH23" s="128"/>
      <c r="VII23" s="128"/>
      <c r="VIJ23" s="128"/>
      <c r="VIK23" s="128"/>
      <c r="VIL23" s="128"/>
      <c r="VIM23" s="128"/>
      <c r="VIN23" s="128"/>
      <c r="VIO23" s="128"/>
      <c r="VIP23" s="128"/>
      <c r="VIQ23" s="128"/>
      <c r="VIR23" s="128"/>
      <c r="VIS23" s="128"/>
      <c r="VIT23" s="128"/>
      <c r="VIU23" s="128"/>
      <c r="VIV23" s="128"/>
      <c r="VIW23" s="128"/>
      <c r="VIX23" s="128"/>
      <c r="VIY23" s="128"/>
      <c r="VIZ23" s="128"/>
      <c r="VJA23" s="128"/>
      <c r="VJB23" s="128"/>
      <c r="VJC23" s="128"/>
      <c r="VJD23" s="128"/>
      <c r="VJE23" s="128"/>
      <c r="VJF23" s="128"/>
      <c r="VJG23" s="128"/>
      <c r="VJH23" s="128"/>
      <c r="VJI23" s="128"/>
      <c r="VJJ23" s="128"/>
      <c r="VJK23" s="128"/>
      <c r="VJL23" s="128"/>
      <c r="VJM23" s="128"/>
      <c r="VJN23" s="128"/>
      <c r="VJO23" s="128"/>
      <c r="VJP23" s="128"/>
      <c r="VJQ23" s="128"/>
      <c r="VJR23" s="128"/>
      <c r="VJS23" s="128"/>
      <c r="VJT23" s="128"/>
      <c r="VJU23" s="128"/>
      <c r="VJV23" s="128"/>
      <c r="VJW23" s="128"/>
      <c r="VJX23" s="128"/>
      <c r="VJY23" s="128"/>
      <c r="VJZ23" s="128"/>
      <c r="VKA23" s="128"/>
      <c r="VKB23" s="128"/>
      <c r="VKC23" s="128"/>
      <c r="VKD23" s="128"/>
      <c r="VKE23" s="128"/>
      <c r="VKF23" s="128"/>
      <c r="VKG23" s="128"/>
      <c r="VKH23" s="128"/>
      <c r="VKI23" s="128"/>
      <c r="VKJ23" s="128"/>
      <c r="VKK23" s="128"/>
      <c r="VKL23" s="128"/>
      <c r="VKM23" s="128"/>
      <c r="VKN23" s="128"/>
      <c r="VKO23" s="128"/>
      <c r="VKP23" s="128"/>
      <c r="VKQ23" s="128"/>
      <c r="VKR23" s="128"/>
      <c r="VKS23" s="128"/>
      <c r="VKT23" s="128"/>
      <c r="VKU23" s="128"/>
      <c r="VKV23" s="128"/>
      <c r="VKW23" s="128"/>
      <c r="VKX23" s="128"/>
      <c r="VKY23" s="128"/>
      <c r="VKZ23" s="128"/>
      <c r="VLA23" s="128"/>
      <c r="VLB23" s="128"/>
      <c r="VLC23" s="128"/>
      <c r="VLD23" s="128"/>
      <c r="VLE23" s="128"/>
      <c r="VLF23" s="128"/>
      <c r="VLG23" s="128"/>
      <c r="VLH23" s="128"/>
      <c r="VLI23" s="128"/>
      <c r="VLJ23" s="128"/>
      <c r="VLK23" s="128"/>
      <c r="VLL23" s="128"/>
      <c r="VLM23" s="128"/>
      <c r="VLN23" s="128"/>
      <c r="VLO23" s="128"/>
      <c r="VLP23" s="128"/>
      <c r="VLQ23" s="128"/>
      <c r="VLR23" s="128"/>
      <c r="VLS23" s="128"/>
      <c r="VLT23" s="128"/>
      <c r="VLU23" s="128"/>
      <c r="VLV23" s="128"/>
      <c r="VLW23" s="128"/>
      <c r="VLX23" s="128"/>
      <c r="VLY23" s="128"/>
      <c r="VLZ23" s="128"/>
      <c r="VMA23" s="128"/>
      <c r="VMB23" s="128"/>
      <c r="VMC23" s="128"/>
      <c r="VMD23" s="128"/>
      <c r="VME23" s="128"/>
      <c r="VMF23" s="128"/>
      <c r="VMG23" s="128"/>
      <c r="VMH23" s="128"/>
      <c r="VMI23" s="128"/>
      <c r="VMJ23" s="128"/>
      <c r="VMK23" s="128"/>
      <c r="VML23" s="128"/>
      <c r="VMM23" s="128"/>
      <c r="VMN23" s="128"/>
      <c r="VMO23" s="128"/>
      <c r="VMP23" s="128"/>
      <c r="VMQ23" s="128"/>
      <c r="VMR23" s="128"/>
      <c r="VMS23" s="128"/>
      <c r="VMT23" s="128"/>
      <c r="VMU23" s="128"/>
      <c r="VMV23" s="128"/>
      <c r="VMW23" s="128"/>
      <c r="VMX23" s="128"/>
      <c r="VMY23" s="128"/>
      <c r="VMZ23" s="128"/>
      <c r="VNA23" s="128"/>
      <c r="VNB23" s="128"/>
      <c r="VNC23" s="128"/>
      <c r="VND23" s="128"/>
      <c r="VNE23" s="128"/>
      <c r="VNF23" s="128"/>
      <c r="VNG23" s="128"/>
      <c r="VNH23" s="128"/>
      <c r="VNI23" s="128"/>
      <c r="VNJ23" s="128"/>
      <c r="VNK23" s="128"/>
      <c r="VNL23" s="128"/>
      <c r="VNM23" s="128"/>
      <c r="VNN23" s="128"/>
      <c r="VNO23" s="128"/>
      <c r="VNP23" s="128"/>
      <c r="VNQ23" s="128"/>
      <c r="VNR23" s="128"/>
      <c r="VNS23" s="128"/>
      <c r="VNT23" s="128"/>
      <c r="VNU23" s="128"/>
      <c r="VNV23" s="128"/>
      <c r="VNW23" s="128"/>
      <c r="VNX23" s="128"/>
      <c r="VNY23" s="128"/>
      <c r="VNZ23" s="128"/>
      <c r="VOA23" s="128"/>
      <c r="VOB23" s="128"/>
      <c r="VOC23" s="128"/>
      <c r="VOD23" s="128"/>
      <c r="VOE23" s="128"/>
      <c r="VOF23" s="128"/>
      <c r="VOG23" s="128"/>
      <c r="VOH23" s="128"/>
      <c r="VOI23" s="128"/>
      <c r="VOJ23" s="128"/>
      <c r="VOK23" s="128"/>
      <c r="VOL23" s="128"/>
      <c r="VOM23" s="128"/>
      <c r="VON23" s="128"/>
      <c r="VOO23" s="128"/>
      <c r="VOP23" s="128"/>
      <c r="VOQ23" s="128"/>
      <c r="VOR23" s="128"/>
      <c r="VOS23" s="128"/>
      <c r="VOT23" s="128"/>
      <c r="VOU23" s="128"/>
      <c r="VOV23" s="128"/>
      <c r="VOW23" s="128"/>
      <c r="VOX23" s="128"/>
      <c r="VOY23" s="128"/>
      <c r="VOZ23" s="128"/>
      <c r="VPA23" s="128"/>
      <c r="VPB23" s="128"/>
      <c r="VPC23" s="128"/>
      <c r="VPD23" s="128"/>
      <c r="VPE23" s="128"/>
      <c r="VPF23" s="128"/>
      <c r="VPG23" s="128"/>
      <c r="VPH23" s="128"/>
      <c r="VPI23" s="128"/>
      <c r="VPJ23" s="128"/>
      <c r="VPK23" s="128"/>
      <c r="VPL23" s="128"/>
      <c r="VPM23" s="128"/>
      <c r="VPN23" s="128"/>
      <c r="VPO23" s="128"/>
      <c r="VPP23" s="128"/>
      <c r="VPQ23" s="128"/>
      <c r="VPR23" s="128"/>
      <c r="VPS23" s="128"/>
      <c r="VPT23" s="128"/>
      <c r="VPU23" s="128"/>
      <c r="VPV23" s="128"/>
      <c r="VPW23" s="128"/>
      <c r="VPX23" s="128"/>
      <c r="VPY23" s="128"/>
      <c r="VPZ23" s="128"/>
      <c r="VQA23" s="128"/>
      <c r="VQB23" s="128"/>
      <c r="VQC23" s="128"/>
      <c r="VQD23" s="128"/>
      <c r="VQE23" s="128"/>
      <c r="VQF23" s="128"/>
      <c r="VQG23" s="128"/>
      <c r="VQH23" s="128"/>
      <c r="VQI23" s="128"/>
      <c r="VQJ23" s="128"/>
      <c r="VQK23" s="128"/>
      <c r="VQL23" s="128"/>
      <c r="VQM23" s="128"/>
      <c r="VQN23" s="128"/>
      <c r="VQO23" s="128"/>
      <c r="VQP23" s="128"/>
      <c r="VQQ23" s="128"/>
      <c r="VQR23" s="128"/>
      <c r="VQS23" s="128"/>
      <c r="VQT23" s="128"/>
      <c r="VQU23" s="128"/>
      <c r="VQV23" s="128"/>
      <c r="VQW23" s="128"/>
      <c r="VQX23" s="128"/>
      <c r="VQY23" s="128"/>
      <c r="VQZ23" s="128"/>
      <c r="VRA23" s="128"/>
      <c r="VRB23" s="128"/>
      <c r="VRC23" s="128"/>
      <c r="VRD23" s="128"/>
      <c r="VRE23" s="128"/>
      <c r="VRF23" s="128"/>
      <c r="VRG23" s="128"/>
      <c r="VRH23" s="128"/>
      <c r="VRI23" s="128"/>
      <c r="VRJ23" s="128"/>
      <c r="VRK23" s="128"/>
      <c r="VRL23" s="128"/>
      <c r="VRM23" s="128"/>
      <c r="VRN23" s="128"/>
      <c r="VRO23" s="128"/>
      <c r="VRP23" s="128"/>
      <c r="VRQ23" s="128"/>
      <c r="VRR23" s="128"/>
      <c r="VRS23" s="128"/>
      <c r="VRT23" s="128"/>
      <c r="VRU23" s="128"/>
      <c r="VRV23" s="128"/>
      <c r="VRW23" s="128"/>
      <c r="VRX23" s="128"/>
      <c r="VRY23" s="128"/>
      <c r="VRZ23" s="128"/>
      <c r="VSA23" s="128"/>
      <c r="VSB23" s="128"/>
      <c r="VSC23" s="128"/>
      <c r="VSD23" s="128"/>
      <c r="VSE23" s="128"/>
      <c r="VSF23" s="128"/>
      <c r="VSG23" s="128"/>
      <c r="VSH23" s="128"/>
      <c r="VSI23" s="128"/>
      <c r="VSJ23" s="128"/>
      <c r="VSK23" s="128"/>
      <c r="VSL23" s="128"/>
      <c r="VSM23" s="128"/>
      <c r="VSN23" s="128"/>
      <c r="VSO23" s="128"/>
      <c r="VSP23" s="128"/>
      <c r="VSQ23" s="128"/>
      <c r="VSR23" s="128"/>
      <c r="VSS23" s="128"/>
      <c r="VST23" s="128"/>
      <c r="VSU23" s="128"/>
      <c r="VSV23" s="128"/>
      <c r="VSW23" s="128"/>
      <c r="VSX23" s="128"/>
      <c r="VSY23" s="128"/>
      <c r="VSZ23" s="128"/>
      <c r="VTA23" s="128"/>
      <c r="VTB23" s="128"/>
      <c r="VTC23" s="128"/>
      <c r="VTD23" s="128"/>
      <c r="VTE23" s="128"/>
      <c r="VTF23" s="128"/>
      <c r="VTG23" s="128"/>
      <c r="VTH23" s="128"/>
      <c r="VTI23" s="128"/>
      <c r="VTJ23" s="128"/>
      <c r="VTK23" s="128"/>
      <c r="VTL23" s="128"/>
      <c r="VTM23" s="128"/>
      <c r="VTN23" s="128"/>
      <c r="VTO23" s="128"/>
      <c r="VTP23" s="128"/>
      <c r="VTQ23" s="128"/>
      <c r="VTR23" s="128"/>
      <c r="VTS23" s="128"/>
      <c r="VTT23" s="128"/>
      <c r="VTU23" s="128"/>
      <c r="VTV23" s="128"/>
      <c r="VTW23" s="128"/>
      <c r="VTX23" s="128"/>
      <c r="VTY23" s="128"/>
      <c r="VTZ23" s="128"/>
      <c r="VUA23" s="128"/>
      <c r="VUB23" s="128"/>
      <c r="VUC23" s="128"/>
      <c r="VUD23" s="128"/>
      <c r="VUE23" s="128"/>
      <c r="VUF23" s="128"/>
      <c r="VUG23" s="128"/>
      <c r="VUH23" s="128"/>
      <c r="VUI23" s="128"/>
      <c r="VUJ23" s="128"/>
      <c r="VUK23" s="128"/>
      <c r="VUL23" s="128"/>
      <c r="VUM23" s="128"/>
      <c r="VUN23" s="128"/>
      <c r="VUO23" s="128"/>
      <c r="VUP23" s="128"/>
      <c r="VUQ23" s="128"/>
      <c r="VUR23" s="128"/>
      <c r="VUS23" s="128"/>
      <c r="VUT23" s="128"/>
      <c r="VUU23" s="128"/>
      <c r="VUV23" s="128"/>
      <c r="VUW23" s="128"/>
      <c r="VUX23" s="128"/>
      <c r="VUY23" s="128"/>
      <c r="VUZ23" s="128"/>
      <c r="VVA23" s="128"/>
      <c r="VVB23" s="128"/>
      <c r="VVC23" s="128"/>
      <c r="VVD23" s="128"/>
      <c r="VVE23" s="128"/>
      <c r="VVF23" s="128"/>
      <c r="VVG23" s="128"/>
      <c r="VVH23" s="128"/>
      <c r="VVI23" s="128"/>
      <c r="VVJ23" s="128"/>
      <c r="VVK23" s="128"/>
      <c r="VVL23" s="128"/>
      <c r="VVM23" s="128"/>
      <c r="VVN23" s="128"/>
      <c r="VVO23" s="128"/>
      <c r="VVP23" s="128"/>
      <c r="VVQ23" s="128"/>
      <c r="VVR23" s="128"/>
      <c r="VVS23" s="128"/>
      <c r="VVT23" s="128"/>
      <c r="VVU23" s="128"/>
      <c r="VVV23" s="128"/>
      <c r="VVW23" s="128"/>
      <c r="VVX23" s="128"/>
      <c r="VVY23" s="128"/>
      <c r="VVZ23" s="128"/>
      <c r="VWA23" s="128"/>
      <c r="VWB23" s="128"/>
      <c r="VWC23" s="128"/>
      <c r="VWD23" s="128"/>
      <c r="VWE23" s="128"/>
      <c r="VWF23" s="128"/>
      <c r="VWG23" s="128"/>
      <c r="VWH23" s="128"/>
      <c r="VWI23" s="128"/>
      <c r="VWJ23" s="128"/>
      <c r="VWK23" s="128"/>
      <c r="VWL23" s="128"/>
      <c r="VWM23" s="128"/>
      <c r="VWN23" s="128"/>
      <c r="VWO23" s="128"/>
      <c r="VWP23" s="128"/>
      <c r="VWQ23" s="128"/>
      <c r="VWR23" s="128"/>
      <c r="VWS23" s="128"/>
      <c r="VWT23" s="128"/>
      <c r="VWU23" s="128"/>
      <c r="VWV23" s="128"/>
      <c r="VWW23" s="128"/>
      <c r="VWX23" s="128"/>
      <c r="VWY23" s="128"/>
      <c r="VWZ23" s="128"/>
      <c r="VXA23" s="128"/>
      <c r="VXB23" s="128"/>
      <c r="VXC23" s="128"/>
      <c r="VXD23" s="128"/>
      <c r="VXE23" s="128"/>
      <c r="VXF23" s="128"/>
      <c r="VXG23" s="128"/>
      <c r="VXH23" s="128"/>
      <c r="VXI23" s="128"/>
      <c r="VXJ23" s="128"/>
      <c r="VXK23" s="128"/>
      <c r="VXL23" s="128"/>
      <c r="VXM23" s="128"/>
      <c r="VXN23" s="128"/>
      <c r="VXO23" s="128"/>
      <c r="VXP23" s="128"/>
      <c r="VXQ23" s="128"/>
      <c r="VXR23" s="128"/>
      <c r="VXS23" s="128"/>
      <c r="VXT23" s="128"/>
      <c r="VXU23" s="128"/>
      <c r="VXV23" s="128"/>
      <c r="VXW23" s="128"/>
      <c r="VXX23" s="128"/>
      <c r="VXY23" s="128"/>
      <c r="VXZ23" s="128"/>
      <c r="VYA23" s="128"/>
      <c r="VYB23" s="128"/>
      <c r="VYC23" s="128"/>
      <c r="VYD23" s="128"/>
      <c r="VYE23" s="128"/>
      <c r="VYF23" s="128"/>
      <c r="VYG23" s="128"/>
      <c r="VYH23" s="128"/>
      <c r="VYI23" s="128"/>
      <c r="VYJ23" s="128"/>
      <c r="VYK23" s="128"/>
      <c r="VYL23" s="128"/>
      <c r="VYM23" s="128"/>
      <c r="VYN23" s="128"/>
      <c r="VYO23" s="128"/>
      <c r="VYP23" s="128"/>
      <c r="VYQ23" s="128"/>
      <c r="VYR23" s="128"/>
      <c r="VYS23" s="128"/>
      <c r="VYT23" s="128"/>
      <c r="VYU23" s="128"/>
      <c r="VYV23" s="128"/>
      <c r="VYW23" s="128"/>
      <c r="VYX23" s="128"/>
      <c r="VYY23" s="128"/>
      <c r="VYZ23" s="128"/>
      <c r="VZA23" s="128"/>
      <c r="VZB23" s="128"/>
      <c r="VZC23" s="128"/>
      <c r="VZD23" s="128"/>
      <c r="VZE23" s="128"/>
      <c r="VZF23" s="128"/>
      <c r="VZG23" s="128"/>
      <c r="VZH23" s="128"/>
      <c r="VZI23" s="128"/>
      <c r="VZJ23" s="128"/>
      <c r="VZK23" s="128"/>
      <c r="VZL23" s="128"/>
      <c r="VZM23" s="128"/>
      <c r="VZN23" s="128"/>
      <c r="VZO23" s="128"/>
      <c r="VZP23" s="128"/>
      <c r="VZQ23" s="128"/>
      <c r="VZR23" s="128"/>
      <c r="VZS23" s="128"/>
      <c r="VZT23" s="128"/>
      <c r="VZU23" s="128"/>
      <c r="VZV23" s="128"/>
      <c r="VZW23" s="128"/>
      <c r="VZX23" s="128"/>
      <c r="VZY23" s="128"/>
      <c r="VZZ23" s="128"/>
      <c r="WAA23" s="128"/>
      <c r="WAB23" s="128"/>
      <c r="WAC23" s="128"/>
      <c r="WAD23" s="128"/>
      <c r="WAE23" s="128"/>
      <c r="WAF23" s="128"/>
      <c r="WAG23" s="128"/>
      <c r="WAH23" s="128"/>
      <c r="WAI23" s="128"/>
      <c r="WAJ23" s="128"/>
      <c r="WAK23" s="128"/>
      <c r="WAL23" s="128"/>
      <c r="WAM23" s="128"/>
      <c r="WAN23" s="128"/>
      <c r="WAO23" s="128"/>
      <c r="WAP23" s="128"/>
      <c r="WAQ23" s="128"/>
      <c r="WAR23" s="128"/>
      <c r="WAS23" s="128"/>
      <c r="WAT23" s="128"/>
      <c r="WAU23" s="128"/>
      <c r="WAV23" s="128"/>
      <c r="WAW23" s="128"/>
      <c r="WAX23" s="128"/>
      <c r="WAY23" s="128"/>
      <c r="WAZ23" s="128"/>
      <c r="WBA23" s="128"/>
      <c r="WBB23" s="128"/>
      <c r="WBC23" s="128"/>
      <c r="WBD23" s="128"/>
      <c r="WBE23" s="128"/>
      <c r="WBF23" s="128"/>
      <c r="WBG23" s="128"/>
      <c r="WBH23" s="128"/>
      <c r="WBI23" s="128"/>
      <c r="WBJ23" s="128"/>
      <c r="WBK23" s="128"/>
      <c r="WBL23" s="128"/>
      <c r="WBM23" s="128"/>
      <c r="WBN23" s="128"/>
      <c r="WBO23" s="128"/>
      <c r="WBP23" s="128"/>
      <c r="WBQ23" s="128"/>
      <c r="WBR23" s="128"/>
      <c r="WBS23" s="128"/>
      <c r="WBT23" s="128"/>
      <c r="WBU23" s="128"/>
      <c r="WBV23" s="128"/>
      <c r="WBW23" s="128"/>
      <c r="WBX23" s="128"/>
      <c r="WBY23" s="128"/>
      <c r="WBZ23" s="128"/>
      <c r="WCA23" s="128"/>
      <c r="WCB23" s="128"/>
      <c r="WCC23" s="128"/>
      <c r="WCD23" s="128"/>
      <c r="WCE23" s="128"/>
      <c r="WCF23" s="128"/>
      <c r="WCG23" s="128"/>
      <c r="WCH23" s="128"/>
      <c r="WCI23" s="128"/>
      <c r="WCJ23" s="128"/>
      <c r="WCK23" s="128"/>
      <c r="WCL23" s="128"/>
      <c r="WCM23" s="128"/>
      <c r="WCN23" s="128"/>
      <c r="WCO23" s="128"/>
      <c r="WCP23" s="128"/>
      <c r="WCQ23" s="128"/>
      <c r="WCR23" s="128"/>
      <c r="WCS23" s="128"/>
      <c r="WCT23" s="128"/>
      <c r="WCU23" s="128"/>
      <c r="WCV23" s="128"/>
      <c r="WCW23" s="128"/>
      <c r="WCX23" s="128"/>
      <c r="WCY23" s="128"/>
      <c r="WCZ23" s="128"/>
      <c r="WDA23" s="128"/>
      <c r="WDB23" s="128"/>
      <c r="WDC23" s="128"/>
      <c r="WDD23" s="128"/>
      <c r="WDE23" s="128"/>
      <c r="WDF23" s="128"/>
      <c r="WDG23" s="128"/>
      <c r="WDH23" s="128"/>
      <c r="WDI23" s="128"/>
      <c r="WDJ23" s="128"/>
      <c r="WDK23" s="128"/>
      <c r="WDL23" s="128"/>
      <c r="WDM23" s="128"/>
      <c r="WDN23" s="128"/>
      <c r="WDO23" s="128"/>
      <c r="WDP23" s="128"/>
      <c r="WDQ23" s="128"/>
      <c r="WDR23" s="128"/>
      <c r="WDS23" s="128"/>
      <c r="WDT23" s="128"/>
      <c r="WDU23" s="128"/>
      <c r="WDV23" s="128"/>
      <c r="WDW23" s="128"/>
      <c r="WDX23" s="128"/>
      <c r="WDY23" s="128"/>
      <c r="WDZ23" s="128"/>
      <c r="WEA23" s="128"/>
      <c r="WEB23" s="128"/>
      <c r="WEC23" s="128"/>
      <c r="WED23" s="128"/>
      <c r="WEE23" s="128"/>
      <c r="WEF23" s="128"/>
      <c r="WEG23" s="128"/>
      <c r="WEH23" s="128"/>
      <c r="WEI23" s="128"/>
      <c r="WEJ23" s="128"/>
      <c r="WEK23" s="128"/>
      <c r="WEL23" s="128"/>
      <c r="WEM23" s="128"/>
      <c r="WEN23" s="128"/>
      <c r="WEO23" s="128"/>
      <c r="WEP23" s="128"/>
      <c r="WEQ23" s="128"/>
      <c r="WER23" s="128"/>
      <c r="WES23" s="128"/>
      <c r="WET23" s="128"/>
      <c r="WEU23" s="128"/>
      <c r="WEV23" s="128"/>
      <c r="WEW23" s="128"/>
      <c r="WEX23" s="128"/>
      <c r="WEY23" s="128"/>
      <c r="WEZ23" s="128"/>
      <c r="WFA23" s="128"/>
      <c r="WFB23" s="128"/>
      <c r="WFC23" s="128"/>
      <c r="WFD23" s="128"/>
      <c r="WFE23" s="128"/>
      <c r="WFF23" s="128"/>
      <c r="WFG23" s="128"/>
      <c r="WFH23" s="128"/>
      <c r="WFI23" s="128"/>
      <c r="WFJ23" s="128"/>
      <c r="WFK23" s="128"/>
      <c r="WFL23" s="128"/>
      <c r="WFM23" s="128"/>
      <c r="WFN23" s="128"/>
      <c r="WFO23" s="128"/>
      <c r="WFP23" s="128"/>
      <c r="WFQ23" s="128"/>
      <c r="WFR23" s="128"/>
      <c r="WFS23" s="128"/>
      <c r="WFT23" s="128"/>
      <c r="WFU23" s="128"/>
      <c r="WFV23" s="128"/>
      <c r="WFW23" s="128"/>
      <c r="WFX23" s="128"/>
      <c r="WFY23" s="128"/>
      <c r="WFZ23" s="128"/>
      <c r="WGA23" s="128"/>
      <c r="WGB23" s="128"/>
      <c r="WGC23" s="128"/>
      <c r="WGD23" s="128"/>
      <c r="WGE23" s="128"/>
      <c r="WGF23" s="128"/>
      <c r="WGG23" s="128"/>
      <c r="WGH23" s="128"/>
      <c r="WGI23" s="128"/>
      <c r="WGJ23" s="128"/>
      <c r="WGK23" s="128"/>
      <c r="WGL23" s="128"/>
      <c r="WGM23" s="128"/>
      <c r="WGN23" s="128"/>
      <c r="WGO23" s="128"/>
      <c r="WGP23" s="128"/>
      <c r="WGQ23" s="128"/>
      <c r="WGR23" s="128"/>
      <c r="WGS23" s="128"/>
      <c r="WGT23" s="128"/>
      <c r="WGU23" s="128"/>
      <c r="WGV23" s="128"/>
      <c r="WGW23" s="128"/>
      <c r="WGX23" s="128"/>
      <c r="WGY23" s="128"/>
      <c r="WGZ23" s="128"/>
      <c r="WHA23" s="128"/>
      <c r="WHB23" s="128"/>
      <c r="WHC23" s="128"/>
      <c r="WHD23" s="128"/>
      <c r="WHE23" s="128"/>
      <c r="WHF23" s="128"/>
      <c r="WHG23" s="128"/>
      <c r="WHH23" s="128"/>
      <c r="WHI23" s="128"/>
      <c r="WHJ23" s="128"/>
      <c r="WHK23" s="128"/>
      <c r="WHL23" s="128"/>
      <c r="WHM23" s="128"/>
      <c r="WHN23" s="128"/>
      <c r="WHO23" s="128"/>
      <c r="WHP23" s="128"/>
      <c r="WHQ23" s="128"/>
      <c r="WHR23" s="128"/>
      <c r="WHS23" s="128"/>
      <c r="WHT23" s="128"/>
      <c r="WHU23" s="128"/>
      <c r="WHV23" s="128"/>
      <c r="WHW23" s="128"/>
      <c r="WHX23" s="128"/>
      <c r="WHY23" s="128"/>
      <c r="WHZ23" s="128"/>
      <c r="WIA23" s="128"/>
      <c r="WIB23" s="128"/>
      <c r="WIC23" s="128"/>
      <c r="WID23" s="128"/>
      <c r="WIE23" s="128"/>
      <c r="WIF23" s="128"/>
      <c r="WIG23" s="128"/>
      <c r="WIH23" s="128"/>
      <c r="WII23" s="128"/>
      <c r="WIJ23" s="128"/>
      <c r="WIK23" s="128"/>
      <c r="WIL23" s="128"/>
      <c r="WIM23" s="128"/>
      <c r="WIN23" s="128"/>
      <c r="WIO23" s="128"/>
      <c r="WIP23" s="128"/>
      <c r="WIQ23" s="128"/>
      <c r="WIR23" s="128"/>
      <c r="WIS23" s="128"/>
      <c r="WIT23" s="128"/>
      <c r="WIU23" s="128"/>
      <c r="WIV23" s="128"/>
      <c r="WIW23" s="128"/>
      <c r="WIX23" s="128"/>
      <c r="WIY23" s="128"/>
      <c r="WIZ23" s="128"/>
      <c r="WJA23" s="128"/>
      <c r="WJB23" s="128"/>
      <c r="WJC23" s="128"/>
      <c r="WJD23" s="128"/>
      <c r="WJE23" s="128"/>
      <c r="WJF23" s="128"/>
      <c r="WJG23" s="128"/>
      <c r="WJH23" s="128"/>
      <c r="WJI23" s="128"/>
      <c r="WJJ23" s="128"/>
      <c r="WJK23" s="128"/>
      <c r="WJL23" s="128"/>
      <c r="WJM23" s="128"/>
      <c r="WJN23" s="128"/>
      <c r="WJO23" s="128"/>
      <c r="WJP23" s="128"/>
      <c r="WJQ23" s="128"/>
      <c r="WJR23" s="128"/>
      <c r="WJS23" s="128"/>
      <c r="WJT23" s="128"/>
      <c r="WJU23" s="128"/>
      <c r="WJV23" s="128"/>
      <c r="WJW23" s="128"/>
      <c r="WJX23" s="128"/>
      <c r="WJY23" s="128"/>
      <c r="WJZ23" s="128"/>
      <c r="WKA23" s="128"/>
      <c r="WKB23" s="128"/>
      <c r="WKC23" s="128"/>
      <c r="WKD23" s="128"/>
      <c r="WKE23" s="128"/>
      <c r="WKF23" s="128"/>
      <c r="WKG23" s="128"/>
      <c r="WKH23" s="128"/>
      <c r="WKI23" s="128"/>
      <c r="WKJ23" s="128"/>
      <c r="WKK23" s="128"/>
      <c r="WKL23" s="128"/>
      <c r="WKM23" s="128"/>
      <c r="WKN23" s="128"/>
      <c r="WKO23" s="128"/>
      <c r="WKP23" s="128"/>
      <c r="WKQ23" s="128"/>
      <c r="WKR23" s="128"/>
      <c r="WKS23" s="128"/>
      <c r="WKT23" s="128"/>
      <c r="WKU23" s="128"/>
      <c r="WKV23" s="128"/>
      <c r="WKW23" s="128"/>
      <c r="WKX23" s="128"/>
      <c r="WKY23" s="128"/>
      <c r="WKZ23" s="128"/>
      <c r="WLA23" s="128"/>
      <c r="WLB23" s="128"/>
      <c r="WLC23" s="128"/>
      <c r="WLD23" s="128"/>
      <c r="WLE23" s="128"/>
      <c r="WLF23" s="128"/>
      <c r="WLG23" s="128"/>
      <c r="WLH23" s="128"/>
      <c r="WLI23" s="128"/>
      <c r="WLJ23" s="128"/>
      <c r="WLK23" s="128"/>
      <c r="WLL23" s="128"/>
      <c r="WLM23" s="128"/>
      <c r="WLN23" s="128"/>
      <c r="WLO23" s="128"/>
      <c r="WLP23" s="128"/>
      <c r="WLQ23" s="128"/>
      <c r="WLR23" s="128"/>
      <c r="WLS23" s="128"/>
      <c r="WLT23" s="128"/>
      <c r="WLU23" s="128"/>
      <c r="WLV23" s="128"/>
      <c r="WLW23" s="128"/>
      <c r="WLX23" s="128"/>
      <c r="WLY23" s="128"/>
      <c r="WLZ23" s="128"/>
      <c r="WMA23" s="128"/>
      <c r="WMB23" s="128"/>
      <c r="WMC23" s="128"/>
      <c r="WMD23" s="128"/>
      <c r="WME23" s="128"/>
      <c r="WMF23" s="128"/>
      <c r="WMG23" s="128"/>
      <c r="WMH23" s="128"/>
      <c r="WMI23" s="128"/>
      <c r="WMJ23" s="128"/>
      <c r="WMK23" s="128"/>
      <c r="WML23" s="128"/>
      <c r="WMM23" s="128"/>
      <c r="WMN23" s="128"/>
      <c r="WMO23" s="128"/>
      <c r="WMP23" s="128"/>
      <c r="WMQ23" s="128"/>
      <c r="WMR23" s="128"/>
      <c r="WMS23" s="128"/>
      <c r="WMT23" s="128"/>
      <c r="WMU23" s="128"/>
      <c r="WMV23" s="128"/>
      <c r="WMW23" s="128"/>
      <c r="WMX23" s="128"/>
      <c r="WMY23" s="128"/>
      <c r="WMZ23" s="128"/>
      <c r="WNA23" s="128"/>
      <c r="WNB23" s="128"/>
      <c r="WNC23" s="128"/>
      <c r="WND23" s="128"/>
      <c r="WNE23" s="128"/>
      <c r="WNF23" s="128"/>
      <c r="WNG23" s="128"/>
      <c r="WNH23" s="128"/>
      <c r="WNI23" s="128"/>
      <c r="WNJ23" s="128"/>
      <c r="WNK23" s="128"/>
      <c r="WNL23" s="128"/>
      <c r="WNM23" s="128"/>
      <c r="WNN23" s="128"/>
      <c r="WNO23" s="128"/>
      <c r="WNP23" s="128"/>
      <c r="WNQ23" s="128"/>
      <c r="WNR23" s="128"/>
      <c r="WNS23" s="128"/>
      <c r="WNT23" s="128"/>
      <c r="WNU23" s="128"/>
      <c r="WNV23" s="128"/>
      <c r="WNW23" s="128"/>
      <c r="WNX23" s="128"/>
      <c r="WNY23" s="128"/>
      <c r="WNZ23" s="128"/>
      <c r="WOA23" s="128"/>
      <c r="WOB23" s="128"/>
      <c r="WOC23" s="128"/>
      <c r="WOD23" s="128"/>
      <c r="WOE23" s="128"/>
      <c r="WOF23" s="128"/>
      <c r="WOG23" s="128"/>
      <c r="WOH23" s="128"/>
      <c r="WOI23" s="128"/>
      <c r="WOJ23" s="128"/>
      <c r="WOK23" s="128"/>
      <c r="WOL23" s="128"/>
      <c r="WOM23" s="128"/>
      <c r="WON23" s="128"/>
      <c r="WOO23" s="128"/>
      <c r="WOP23" s="128"/>
      <c r="WOQ23" s="128"/>
      <c r="WOR23" s="128"/>
      <c r="WOS23" s="128"/>
      <c r="WOT23" s="128"/>
      <c r="WOU23" s="128"/>
      <c r="WOV23" s="128"/>
      <c r="WOW23" s="128"/>
      <c r="WOX23" s="128"/>
      <c r="WOY23" s="128"/>
      <c r="WOZ23" s="128"/>
      <c r="WPA23" s="128"/>
      <c r="WPB23" s="128"/>
      <c r="WPC23" s="128"/>
      <c r="WPD23" s="128"/>
      <c r="WPE23" s="128"/>
      <c r="WPF23" s="128"/>
      <c r="WPG23" s="128"/>
      <c r="WPH23" s="128"/>
      <c r="WPI23" s="128"/>
      <c r="WPJ23" s="128"/>
      <c r="WPK23" s="128"/>
      <c r="WPL23" s="128"/>
      <c r="WPM23" s="128"/>
      <c r="WPN23" s="128"/>
      <c r="WPO23" s="128"/>
      <c r="WPP23" s="128"/>
      <c r="WPQ23" s="128"/>
      <c r="WPR23" s="128"/>
      <c r="WPS23" s="128"/>
      <c r="WPT23" s="128"/>
      <c r="WPU23" s="128"/>
      <c r="WPV23" s="128"/>
      <c r="WPW23" s="128"/>
      <c r="WPX23" s="128"/>
      <c r="WPY23" s="128"/>
      <c r="WPZ23" s="128"/>
      <c r="WQA23" s="128"/>
      <c r="WQB23" s="128"/>
      <c r="WQC23" s="128"/>
      <c r="WQD23" s="128"/>
      <c r="WQE23" s="128"/>
      <c r="WQF23" s="128"/>
      <c r="WQG23" s="128"/>
      <c r="WQH23" s="128"/>
      <c r="WQI23" s="128"/>
      <c r="WQJ23" s="128"/>
      <c r="WQK23" s="128"/>
      <c r="WQL23" s="128"/>
      <c r="WQM23" s="128"/>
      <c r="WQN23" s="128"/>
      <c r="WQO23" s="128"/>
      <c r="WQP23" s="128"/>
      <c r="WQQ23" s="128"/>
      <c r="WQR23" s="128"/>
      <c r="WQS23" s="128"/>
      <c r="WQT23" s="128"/>
      <c r="WQU23" s="128"/>
      <c r="WQV23" s="128"/>
      <c r="WQW23" s="128"/>
      <c r="WQX23" s="128"/>
      <c r="WQY23" s="128"/>
      <c r="WQZ23" s="128"/>
      <c r="WRA23" s="128"/>
      <c r="WRB23" s="128"/>
      <c r="WRC23" s="128"/>
      <c r="WRD23" s="128"/>
      <c r="WRE23" s="128"/>
      <c r="WRF23" s="128"/>
      <c r="WRG23" s="128"/>
      <c r="WRH23" s="128"/>
      <c r="WRI23" s="128"/>
      <c r="WRJ23" s="128"/>
      <c r="WRK23" s="128"/>
      <c r="WRL23" s="128"/>
      <c r="WRM23" s="128"/>
      <c r="WRN23" s="128"/>
      <c r="WRO23" s="128"/>
      <c r="WRP23" s="128"/>
      <c r="WRQ23" s="128"/>
      <c r="WRR23" s="128"/>
      <c r="WRS23" s="128"/>
      <c r="WRT23" s="128"/>
      <c r="WRU23" s="128"/>
      <c r="WRV23" s="128"/>
      <c r="WRW23" s="128"/>
      <c r="WRX23" s="128"/>
      <c r="WRY23" s="128"/>
      <c r="WRZ23" s="128"/>
      <c r="WSA23" s="128"/>
      <c r="WSB23" s="128"/>
      <c r="WSC23" s="128"/>
      <c r="WSD23" s="128"/>
      <c r="WSE23" s="128"/>
      <c r="WSF23" s="128"/>
      <c r="WSG23" s="128"/>
      <c r="WSH23" s="128"/>
      <c r="WSI23" s="128"/>
      <c r="WSJ23" s="128"/>
      <c r="WSK23" s="128"/>
      <c r="WSL23" s="128"/>
      <c r="WSM23" s="128"/>
      <c r="WSN23" s="128"/>
      <c r="WSO23" s="128"/>
      <c r="WSP23" s="128"/>
      <c r="WSQ23" s="128"/>
      <c r="WSR23" s="128"/>
      <c r="WSS23" s="128"/>
      <c r="WST23" s="128"/>
      <c r="WSU23" s="128"/>
      <c r="WSV23" s="128"/>
      <c r="WSW23" s="128"/>
      <c r="WSX23" s="128"/>
      <c r="WSY23" s="128"/>
      <c r="WSZ23" s="128"/>
      <c r="WTA23" s="128"/>
      <c r="WTB23" s="128"/>
      <c r="WTC23" s="128"/>
      <c r="WTD23" s="128"/>
      <c r="WTE23" s="128"/>
      <c r="WTF23" s="128"/>
      <c r="WTG23" s="128"/>
      <c r="WTH23" s="128"/>
      <c r="WTI23" s="128"/>
      <c r="WTJ23" s="128"/>
      <c r="WTK23" s="128"/>
      <c r="WTL23" s="128"/>
      <c r="WTM23" s="128"/>
      <c r="WTN23" s="128"/>
      <c r="WTO23" s="128"/>
      <c r="WTP23" s="128"/>
      <c r="WTQ23" s="128"/>
      <c r="WTR23" s="128"/>
      <c r="WTS23" s="128"/>
      <c r="WTT23" s="128"/>
      <c r="WTU23" s="128"/>
      <c r="WTV23" s="128"/>
      <c r="WTW23" s="128"/>
      <c r="WTX23" s="128"/>
      <c r="WTY23" s="128"/>
      <c r="WTZ23" s="128"/>
      <c r="WUA23" s="128"/>
      <c r="WUB23" s="128"/>
      <c r="WUC23" s="128"/>
      <c r="WUD23" s="128"/>
      <c r="WUE23" s="128"/>
      <c r="WUF23" s="128"/>
      <c r="WUG23" s="128"/>
      <c r="WUH23" s="128"/>
      <c r="WUI23" s="128"/>
      <c r="WUJ23" s="128"/>
      <c r="WUK23" s="128"/>
      <c r="WUL23" s="128"/>
      <c r="WUM23" s="128"/>
      <c r="WUN23" s="128"/>
      <c r="WUO23" s="128"/>
      <c r="WUP23" s="128"/>
      <c r="WUQ23" s="128"/>
      <c r="WUR23" s="128"/>
      <c r="WUS23" s="128"/>
      <c r="WUT23" s="128"/>
      <c r="WUU23" s="128"/>
      <c r="WUV23" s="128"/>
      <c r="WUW23" s="128"/>
      <c r="WUX23" s="128"/>
      <c r="WUY23" s="128"/>
      <c r="WUZ23" s="128"/>
      <c r="WVA23" s="128"/>
      <c r="WVB23" s="128"/>
      <c r="WVC23" s="128"/>
      <c r="WVD23" s="128"/>
      <c r="WVE23" s="128"/>
      <c r="WVF23" s="128"/>
      <c r="WVG23" s="128"/>
      <c r="WVH23" s="128"/>
      <c r="WVI23" s="128"/>
      <c r="WVJ23" s="128"/>
      <c r="WVK23" s="128"/>
      <c r="WVL23" s="128"/>
      <c r="WVM23" s="128"/>
      <c r="WVN23" s="128"/>
      <c r="WVO23" s="128"/>
      <c r="WVP23" s="128"/>
      <c r="WVQ23" s="128"/>
      <c r="WVR23" s="128"/>
      <c r="WVS23" s="128"/>
      <c r="WVT23" s="128"/>
      <c r="WVU23" s="128"/>
      <c r="WVV23" s="128"/>
      <c r="WVW23" s="128"/>
      <c r="WVX23" s="128"/>
      <c r="WVY23" s="128"/>
      <c r="WVZ23" s="128"/>
      <c r="WWA23" s="128"/>
      <c r="WWB23" s="128"/>
      <c r="WWC23" s="128"/>
      <c r="WWD23" s="128"/>
      <c r="WWE23" s="128"/>
      <c r="WWF23" s="128"/>
      <c r="WWG23" s="128"/>
      <c r="WWH23" s="128"/>
      <c r="WWI23" s="128"/>
      <c r="WWJ23" s="128"/>
      <c r="WWK23" s="128"/>
      <c r="WWL23" s="128"/>
      <c r="WWM23" s="128"/>
      <c r="WWN23" s="128"/>
      <c r="WWO23" s="128"/>
      <c r="WWP23" s="128"/>
      <c r="WWQ23" s="128"/>
      <c r="WWR23" s="128"/>
      <c r="WWS23" s="128"/>
      <c r="WWT23" s="128"/>
      <c r="WWU23" s="128"/>
      <c r="WWV23" s="128"/>
      <c r="WWW23" s="128"/>
      <c r="WWX23" s="128"/>
      <c r="WWY23" s="128"/>
      <c r="WWZ23" s="128"/>
      <c r="WXA23" s="128"/>
      <c r="WXB23" s="128"/>
      <c r="WXC23" s="128"/>
      <c r="WXD23" s="128"/>
      <c r="WXE23" s="128"/>
      <c r="WXF23" s="128"/>
      <c r="WXG23" s="128"/>
      <c r="WXH23" s="128"/>
      <c r="WXI23" s="128"/>
      <c r="WXJ23" s="128"/>
      <c r="WXK23" s="128"/>
      <c r="WXL23" s="128"/>
      <c r="WXM23" s="128"/>
      <c r="WXN23" s="128"/>
      <c r="WXO23" s="128"/>
      <c r="WXP23" s="128"/>
      <c r="WXQ23" s="128"/>
      <c r="WXR23" s="128"/>
      <c r="WXS23" s="128"/>
      <c r="WXT23" s="128"/>
      <c r="WXU23" s="128"/>
      <c r="WXV23" s="128"/>
      <c r="WXW23" s="128"/>
      <c r="WXX23" s="128"/>
      <c r="WXY23" s="128"/>
      <c r="WXZ23" s="128"/>
      <c r="WYA23" s="128"/>
      <c r="WYB23" s="128"/>
      <c r="WYC23" s="128"/>
      <c r="WYD23" s="128"/>
      <c r="WYE23" s="128"/>
      <c r="WYF23" s="128"/>
      <c r="WYG23" s="128"/>
      <c r="WYH23" s="128"/>
      <c r="WYI23" s="128"/>
      <c r="WYJ23" s="128"/>
      <c r="WYK23" s="128"/>
      <c r="WYL23" s="128"/>
      <c r="WYM23" s="128"/>
      <c r="WYN23" s="128"/>
      <c r="WYO23" s="128"/>
      <c r="WYP23" s="128"/>
      <c r="WYQ23" s="128"/>
      <c r="WYR23" s="128"/>
      <c r="WYS23" s="128"/>
      <c r="WYT23" s="128"/>
      <c r="WYU23" s="128"/>
      <c r="WYV23" s="128"/>
      <c r="WYW23" s="128"/>
      <c r="WYX23" s="128"/>
      <c r="WYY23" s="128"/>
      <c r="WYZ23" s="128"/>
      <c r="WZA23" s="128"/>
      <c r="WZB23" s="128"/>
      <c r="WZC23" s="128"/>
      <c r="WZD23" s="128"/>
      <c r="WZE23" s="128"/>
      <c r="WZF23" s="128"/>
      <c r="WZG23" s="128"/>
      <c r="WZH23" s="128"/>
      <c r="WZI23" s="128"/>
      <c r="WZJ23" s="128"/>
      <c r="WZK23" s="128"/>
      <c r="WZL23" s="128"/>
      <c r="WZM23" s="128"/>
      <c r="WZN23" s="128"/>
      <c r="WZO23" s="128"/>
      <c r="WZP23" s="128"/>
      <c r="WZQ23" s="128"/>
      <c r="WZR23" s="128"/>
      <c r="WZS23" s="128"/>
      <c r="WZT23" s="128"/>
      <c r="WZU23" s="128"/>
      <c r="WZV23" s="128"/>
      <c r="WZW23" s="128"/>
      <c r="WZX23" s="128"/>
      <c r="WZY23" s="128"/>
      <c r="WZZ23" s="128"/>
      <c r="XAA23" s="128"/>
      <c r="XAB23" s="128"/>
      <c r="XAC23" s="128"/>
      <c r="XAD23" s="128"/>
      <c r="XAE23" s="128"/>
      <c r="XAF23" s="128"/>
      <c r="XAG23" s="128"/>
      <c r="XAH23" s="128"/>
      <c r="XAI23" s="128"/>
      <c r="XAJ23" s="128"/>
      <c r="XAK23" s="128"/>
      <c r="XAL23" s="128"/>
      <c r="XAM23" s="128"/>
      <c r="XAN23" s="128"/>
      <c r="XAO23" s="128"/>
      <c r="XAP23" s="128"/>
      <c r="XAQ23" s="128"/>
      <c r="XAR23" s="128"/>
      <c r="XAS23" s="128"/>
      <c r="XAT23" s="128"/>
      <c r="XAU23" s="128"/>
      <c r="XAV23" s="128"/>
      <c r="XAW23" s="128"/>
      <c r="XAX23" s="128"/>
      <c r="XAY23" s="128"/>
      <c r="XAZ23" s="128"/>
      <c r="XBA23" s="128"/>
      <c r="XBB23" s="128"/>
      <c r="XBC23" s="128"/>
      <c r="XBD23" s="128"/>
      <c r="XBE23" s="128"/>
      <c r="XBF23" s="128"/>
      <c r="XBG23" s="128"/>
      <c r="XBH23" s="128"/>
      <c r="XBI23" s="128"/>
      <c r="XBJ23" s="128"/>
      <c r="XBK23" s="128"/>
      <c r="XBL23" s="128"/>
      <c r="XBM23" s="128"/>
      <c r="XBN23" s="128"/>
      <c r="XBO23" s="128"/>
      <c r="XBP23" s="128"/>
      <c r="XBQ23" s="128"/>
      <c r="XBR23" s="128"/>
      <c r="XBS23" s="128"/>
      <c r="XBT23" s="128"/>
      <c r="XBU23" s="128"/>
      <c r="XBV23" s="128"/>
      <c r="XBW23" s="128"/>
      <c r="XBX23" s="128"/>
      <c r="XBY23" s="128"/>
      <c r="XBZ23" s="128"/>
      <c r="XCA23" s="128"/>
      <c r="XCB23" s="128"/>
      <c r="XCC23" s="128"/>
      <c r="XCD23" s="128"/>
      <c r="XCE23" s="128"/>
      <c r="XCF23" s="128"/>
      <c r="XCG23" s="128"/>
      <c r="XCH23" s="128"/>
      <c r="XCI23" s="128"/>
      <c r="XCJ23" s="128"/>
      <c r="XCK23" s="128"/>
      <c r="XCL23" s="128"/>
      <c r="XCM23" s="128"/>
      <c r="XCN23" s="128"/>
      <c r="XCO23" s="128"/>
      <c r="XCP23" s="128"/>
      <c r="XCQ23" s="128"/>
      <c r="XCR23" s="128"/>
      <c r="XCS23" s="128"/>
      <c r="XCT23" s="128"/>
      <c r="XCU23" s="128"/>
      <c r="XCV23" s="128"/>
      <c r="XCW23" s="128"/>
      <c r="XCX23" s="128"/>
      <c r="XCY23" s="128"/>
      <c r="XCZ23" s="128"/>
      <c r="XDA23" s="128"/>
      <c r="XDB23" s="128"/>
      <c r="XDC23" s="128"/>
      <c r="XDD23" s="128"/>
      <c r="XDE23" s="128"/>
      <c r="XDF23" s="128"/>
      <c r="XDG23" s="128"/>
      <c r="XDH23" s="128"/>
      <c r="XDI23" s="128"/>
      <c r="XDJ23" s="128"/>
      <c r="XDK23" s="128"/>
      <c r="XDL23" s="128"/>
      <c r="XDM23" s="128"/>
      <c r="XDN23" s="128"/>
      <c r="XDO23" s="128"/>
      <c r="XDP23" s="128"/>
      <c r="XDQ23" s="128"/>
      <c r="XDR23" s="128"/>
      <c r="XDS23" s="128"/>
      <c r="XDT23" s="128"/>
      <c r="XDU23" s="128"/>
      <c r="XDV23" s="128"/>
      <c r="XDW23" s="128"/>
      <c r="XDX23" s="128"/>
      <c r="XDY23" s="128"/>
      <c r="XDZ23" s="128"/>
      <c r="XEA23" s="128"/>
      <c r="XEB23" s="128"/>
      <c r="XEC23" s="128"/>
      <c r="XED23" s="128"/>
      <c r="XEE23" s="128"/>
      <c r="XEF23" s="128"/>
      <c r="XEG23" s="128"/>
      <c r="XEH23" s="128"/>
      <c r="XEI23" s="128"/>
      <c r="XEJ23" s="128"/>
      <c r="XEK23" s="128"/>
      <c r="XEL23" s="128"/>
      <c r="XEM23" s="128"/>
      <c r="XEN23" s="128"/>
      <c r="XEO23" s="128"/>
      <c r="XEP23" s="128"/>
      <c r="XEQ23" s="128"/>
      <c r="XER23" s="128"/>
      <c r="XES23" s="128"/>
      <c r="XET23" s="128"/>
      <c r="XEU23" s="128"/>
      <c r="XEV23" s="128"/>
      <c r="XEW23" s="128"/>
      <c r="XEX23" s="128"/>
      <c r="XEY23" s="128"/>
      <c r="XEZ23" s="128"/>
      <c r="XFA23" s="128"/>
    </row>
    <row r="24" spans="1:16381" s="64" customFormat="1" ht="15" customHeight="1">
      <c r="A24" s="169" t="s">
        <v>289</v>
      </c>
      <c r="B24" s="171">
        <v>117893.2</v>
      </c>
      <c r="C24" s="171">
        <v>118935.4</v>
      </c>
      <c r="D24" s="171">
        <v>52249.1</v>
      </c>
      <c r="E24" s="311">
        <v>93778.4</v>
      </c>
      <c r="F24" s="311">
        <v>73845</v>
      </c>
      <c r="G24" s="311" t="s">
        <v>50</v>
      </c>
      <c r="H24" s="171" t="s">
        <v>50</v>
      </c>
      <c r="I24" s="171" t="s">
        <v>50</v>
      </c>
      <c r="J24" s="171" t="s">
        <v>50</v>
      </c>
      <c r="K24" s="53"/>
    </row>
    <row r="25" spans="1:16381" s="64" customFormat="1" ht="15" customHeight="1">
      <c r="A25" s="16" t="s">
        <v>165</v>
      </c>
      <c r="B25" s="130">
        <v>1653.8</v>
      </c>
      <c r="C25" s="130">
        <v>1530.2</v>
      </c>
      <c r="D25" s="130">
        <v>2341.9</v>
      </c>
      <c r="E25" s="336">
        <v>2984.7</v>
      </c>
      <c r="F25" s="336">
        <v>1571.1</v>
      </c>
      <c r="G25" s="336" t="s">
        <v>50</v>
      </c>
      <c r="H25" s="130" t="s">
        <v>50</v>
      </c>
      <c r="I25" s="130" t="s">
        <v>50</v>
      </c>
      <c r="J25" s="130" t="s">
        <v>50</v>
      </c>
      <c r="K25" s="16"/>
    </row>
    <row r="26" spans="1:16381" s="64" customFormat="1" ht="15" customHeight="1">
      <c r="A26" s="16" t="s">
        <v>166</v>
      </c>
      <c r="B26" s="37">
        <v>14345</v>
      </c>
      <c r="C26" s="37">
        <v>12771</v>
      </c>
      <c r="D26" s="130">
        <v>7944.9</v>
      </c>
      <c r="E26" s="336">
        <v>13170.2</v>
      </c>
      <c r="F26" s="336">
        <v>9121.1</v>
      </c>
      <c r="G26" s="336" t="s">
        <v>50</v>
      </c>
      <c r="H26" s="130" t="s">
        <v>50</v>
      </c>
      <c r="I26" s="130" t="s">
        <v>50</v>
      </c>
      <c r="J26" s="130" t="s">
        <v>50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  <c r="CML26" s="16"/>
      <c r="CMM26" s="16"/>
      <c r="CMN26" s="16"/>
      <c r="CMO26" s="16"/>
      <c r="CMP26" s="16"/>
      <c r="CMQ26" s="16"/>
      <c r="CMR26" s="16"/>
      <c r="CMS26" s="16"/>
      <c r="CMT26" s="16"/>
      <c r="CMU26" s="16"/>
      <c r="CMV26" s="16"/>
      <c r="CMW26" s="16"/>
      <c r="CMX26" s="16"/>
      <c r="CMY26" s="16"/>
      <c r="CMZ26" s="16"/>
      <c r="CNA26" s="16"/>
      <c r="CNB26" s="16"/>
      <c r="CNC26" s="16"/>
      <c r="CND26" s="16"/>
      <c r="CNE26" s="16"/>
      <c r="CNF26" s="16"/>
      <c r="CNG26" s="16"/>
      <c r="CNH26" s="16"/>
      <c r="CNI26" s="16"/>
      <c r="CNJ26" s="16"/>
      <c r="CNK26" s="16"/>
      <c r="CNL26" s="16"/>
      <c r="CNM26" s="16"/>
      <c r="CNN26" s="16"/>
      <c r="CNO26" s="16"/>
      <c r="CNP26" s="16"/>
      <c r="CNQ26" s="16"/>
      <c r="CNR26" s="16"/>
      <c r="CNS26" s="16"/>
      <c r="CNT26" s="16"/>
      <c r="CNU26" s="16"/>
      <c r="CNV26" s="16"/>
      <c r="CNW26" s="16"/>
      <c r="CNX26" s="16"/>
      <c r="CNY26" s="16"/>
      <c r="CNZ26" s="16"/>
      <c r="COA26" s="16"/>
      <c r="COB26" s="16"/>
      <c r="COC26" s="16"/>
      <c r="COD26" s="16"/>
      <c r="COE26" s="16"/>
      <c r="COF26" s="16"/>
      <c r="COG26" s="16"/>
      <c r="COH26" s="16"/>
      <c r="COI26" s="16"/>
      <c r="COJ26" s="16"/>
      <c r="COK26" s="16"/>
      <c r="COL26" s="16"/>
      <c r="COM26" s="16"/>
      <c r="CON26" s="16"/>
      <c r="COO26" s="16"/>
      <c r="COP26" s="16"/>
      <c r="COQ26" s="16"/>
      <c r="COR26" s="16"/>
      <c r="COS26" s="16"/>
      <c r="COT26" s="16"/>
      <c r="COU26" s="16"/>
      <c r="COV26" s="16"/>
      <c r="COW26" s="16"/>
      <c r="COX26" s="16"/>
      <c r="COY26" s="16"/>
      <c r="COZ26" s="16"/>
      <c r="CPA26" s="16"/>
      <c r="CPB26" s="16"/>
      <c r="CPC26" s="16"/>
      <c r="CPD26" s="16"/>
      <c r="CPE26" s="16"/>
      <c r="CPF26" s="16"/>
      <c r="CPG26" s="16"/>
      <c r="CPH26" s="16"/>
      <c r="CPI26" s="16"/>
      <c r="CPJ26" s="16"/>
      <c r="CPK26" s="16"/>
      <c r="CPL26" s="16"/>
      <c r="CPM26" s="16"/>
      <c r="CPN26" s="16"/>
      <c r="CPO26" s="16"/>
      <c r="CPP26" s="16"/>
      <c r="CPQ26" s="16"/>
      <c r="CPR26" s="16"/>
      <c r="CPS26" s="16"/>
      <c r="CPT26" s="16"/>
      <c r="CPU26" s="16"/>
      <c r="CPV26" s="16"/>
      <c r="CPW26" s="16"/>
      <c r="CPX26" s="16"/>
      <c r="CPY26" s="16"/>
      <c r="CPZ26" s="16"/>
      <c r="CQA26" s="16"/>
      <c r="CQB26" s="16"/>
      <c r="CQC26" s="16"/>
      <c r="CQD26" s="16"/>
      <c r="CQE26" s="16"/>
      <c r="CQF26" s="16"/>
      <c r="CQG26" s="16"/>
      <c r="CQH26" s="16"/>
      <c r="CQI26" s="16"/>
      <c r="CQJ26" s="16"/>
      <c r="CQK26" s="16"/>
      <c r="CQL26" s="16"/>
      <c r="CQM26" s="16"/>
      <c r="CQN26" s="16"/>
      <c r="CQO26" s="16"/>
      <c r="CQP26" s="16"/>
      <c r="CQQ26" s="16"/>
      <c r="CQR26" s="16"/>
      <c r="CQS26" s="16"/>
      <c r="CQT26" s="16"/>
      <c r="CQU26" s="16"/>
      <c r="CQV26" s="16"/>
      <c r="CQW26" s="16"/>
      <c r="CQX26" s="16"/>
      <c r="CQY26" s="16"/>
      <c r="CQZ26" s="16"/>
      <c r="CRA26" s="16"/>
      <c r="CRB26" s="16"/>
      <c r="CRC26" s="16"/>
      <c r="CRD26" s="16"/>
      <c r="CRE26" s="16"/>
      <c r="CRF26" s="16"/>
      <c r="CRG26" s="16"/>
      <c r="CRH26" s="16"/>
      <c r="CRI26" s="16"/>
      <c r="CRJ26" s="16"/>
      <c r="CRK26" s="16"/>
      <c r="CRL26" s="16"/>
      <c r="CRM26" s="16"/>
      <c r="CRN26" s="16"/>
      <c r="CRO26" s="16"/>
      <c r="CRP26" s="16"/>
      <c r="CRQ26" s="16"/>
      <c r="CRR26" s="16"/>
      <c r="CRS26" s="16"/>
      <c r="CRT26" s="16"/>
      <c r="CRU26" s="16"/>
      <c r="CRV26" s="16"/>
      <c r="CRW26" s="16"/>
      <c r="CRX26" s="16"/>
      <c r="CRY26" s="16"/>
      <c r="CRZ26" s="16"/>
      <c r="CSA26" s="16"/>
      <c r="CSB26" s="16"/>
      <c r="CSC26" s="16"/>
      <c r="CSD26" s="16"/>
      <c r="CSE26" s="16"/>
      <c r="CSF26" s="16"/>
      <c r="CSG26" s="16"/>
      <c r="CSH26" s="16"/>
      <c r="CSI26" s="16"/>
      <c r="CSJ26" s="16"/>
      <c r="CSK26" s="16"/>
      <c r="CSL26" s="16"/>
      <c r="CSM26" s="16"/>
      <c r="CSN26" s="16"/>
      <c r="CSO26" s="16"/>
      <c r="CSP26" s="16"/>
      <c r="CSQ26" s="16"/>
      <c r="CSR26" s="16"/>
      <c r="CSS26" s="16"/>
      <c r="CST26" s="16"/>
      <c r="CSU26" s="16"/>
      <c r="CSV26" s="16"/>
      <c r="CSW26" s="16"/>
      <c r="CSX26" s="16"/>
      <c r="CSY26" s="16"/>
      <c r="CSZ26" s="16"/>
      <c r="CTA26" s="16"/>
      <c r="CTB26" s="16"/>
      <c r="CTC26" s="16"/>
      <c r="CTD26" s="16"/>
      <c r="CTE26" s="16"/>
      <c r="CTF26" s="16"/>
      <c r="CTG26" s="16"/>
      <c r="CTH26" s="16"/>
      <c r="CTI26" s="16"/>
      <c r="CTJ26" s="16"/>
      <c r="CTK26" s="16"/>
      <c r="CTL26" s="16"/>
      <c r="CTM26" s="16"/>
      <c r="CTN26" s="16"/>
      <c r="CTO26" s="16"/>
      <c r="CTP26" s="16"/>
      <c r="CTQ26" s="16"/>
      <c r="CTR26" s="16"/>
      <c r="CTS26" s="16"/>
      <c r="CTT26" s="16"/>
      <c r="CTU26" s="16"/>
      <c r="CTV26" s="16"/>
      <c r="CTW26" s="16"/>
      <c r="CTX26" s="16"/>
      <c r="CTY26" s="16"/>
      <c r="CTZ26" s="16"/>
      <c r="CUA26" s="16"/>
      <c r="CUB26" s="16"/>
      <c r="CUC26" s="16"/>
      <c r="CUD26" s="16"/>
      <c r="CUE26" s="16"/>
      <c r="CUF26" s="16"/>
      <c r="CUG26" s="16"/>
      <c r="CUH26" s="16"/>
      <c r="CUI26" s="16"/>
      <c r="CUJ26" s="16"/>
      <c r="CUK26" s="16"/>
      <c r="CUL26" s="16"/>
      <c r="CUM26" s="16"/>
      <c r="CUN26" s="16"/>
      <c r="CUO26" s="16"/>
      <c r="CUP26" s="16"/>
      <c r="CUQ26" s="16"/>
      <c r="CUR26" s="16"/>
      <c r="CUS26" s="16"/>
      <c r="CUT26" s="16"/>
      <c r="CUU26" s="16"/>
      <c r="CUV26" s="16"/>
      <c r="CUW26" s="16"/>
      <c r="CUX26" s="16"/>
      <c r="CUY26" s="16"/>
      <c r="CUZ26" s="16"/>
      <c r="CVA26" s="16"/>
      <c r="CVB26" s="16"/>
      <c r="CVC26" s="16"/>
      <c r="CVD26" s="16"/>
      <c r="CVE26" s="16"/>
      <c r="CVF26" s="16"/>
      <c r="CVG26" s="16"/>
      <c r="CVH26" s="16"/>
      <c r="CVI26" s="16"/>
      <c r="CVJ26" s="16"/>
      <c r="CVK26" s="16"/>
      <c r="CVL26" s="16"/>
      <c r="CVM26" s="16"/>
      <c r="CVN26" s="16"/>
      <c r="CVO26" s="16"/>
      <c r="CVP26" s="16"/>
      <c r="CVQ26" s="16"/>
      <c r="CVR26" s="16"/>
      <c r="CVS26" s="16"/>
      <c r="CVT26" s="16"/>
      <c r="CVU26" s="16"/>
      <c r="CVV26" s="16"/>
      <c r="CVW26" s="16"/>
      <c r="CVX26" s="16"/>
      <c r="CVY26" s="16"/>
      <c r="CVZ26" s="16"/>
      <c r="CWA26" s="16"/>
      <c r="CWB26" s="16"/>
      <c r="CWC26" s="16"/>
      <c r="CWD26" s="16"/>
      <c r="CWE26" s="16"/>
      <c r="CWF26" s="16"/>
      <c r="CWG26" s="16"/>
      <c r="CWH26" s="16"/>
      <c r="CWI26" s="16"/>
      <c r="CWJ26" s="16"/>
      <c r="CWK26" s="16"/>
      <c r="CWL26" s="16"/>
      <c r="CWM26" s="16"/>
      <c r="CWN26" s="16"/>
      <c r="CWO26" s="16"/>
      <c r="CWP26" s="16"/>
      <c r="CWQ26" s="16"/>
      <c r="CWR26" s="16"/>
      <c r="CWS26" s="16"/>
      <c r="CWT26" s="16"/>
      <c r="CWU26" s="16"/>
      <c r="CWV26" s="16"/>
      <c r="CWW26" s="16"/>
      <c r="CWX26" s="16"/>
      <c r="CWY26" s="16"/>
      <c r="CWZ26" s="16"/>
      <c r="CXA26" s="16"/>
      <c r="CXB26" s="16"/>
      <c r="CXC26" s="16"/>
      <c r="CXD26" s="16"/>
      <c r="CXE26" s="16"/>
      <c r="CXF26" s="16"/>
      <c r="CXG26" s="16"/>
      <c r="CXH26" s="16"/>
      <c r="CXI26" s="16"/>
      <c r="CXJ26" s="16"/>
      <c r="CXK26" s="16"/>
      <c r="CXL26" s="16"/>
      <c r="CXM26" s="16"/>
      <c r="CXN26" s="16"/>
      <c r="CXO26" s="16"/>
      <c r="CXP26" s="16"/>
      <c r="CXQ26" s="16"/>
      <c r="CXR26" s="16"/>
      <c r="CXS26" s="16"/>
      <c r="CXT26" s="16"/>
      <c r="CXU26" s="16"/>
      <c r="CXV26" s="16"/>
      <c r="CXW26" s="16"/>
      <c r="CXX26" s="16"/>
      <c r="CXY26" s="16"/>
      <c r="CXZ26" s="16"/>
      <c r="CYA26" s="16"/>
      <c r="CYB26" s="16"/>
      <c r="CYC26" s="16"/>
      <c r="CYD26" s="16"/>
      <c r="CYE26" s="16"/>
      <c r="CYF26" s="16"/>
      <c r="CYG26" s="16"/>
      <c r="CYH26" s="16"/>
      <c r="CYI26" s="16"/>
      <c r="CYJ26" s="16"/>
      <c r="CYK26" s="16"/>
      <c r="CYL26" s="16"/>
      <c r="CYM26" s="16"/>
      <c r="CYN26" s="16"/>
      <c r="CYO26" s="16"/>
      <c r="CYP26" s="16"/>
      <c r="CYQ26" s="16"/>
      <c r="CYR26" s="16"/>
      <c r="CYS26" s="16"/>
      <c r="CYT26" s="16"/>
      <c r="CYU26" s="16"/>
      <c r="CYV26" s="16"/>
      <c r="CYW26" s="16"/>
      <c r="CYX26" s="16"/>
      <c r="CYY26" s="16"/>
      <c r="CYZ26" s="16"/>
      <c r="CZA26" s="16"/>
      <c r="CZB26" s="16"/>
      <c r="CZC26" s="16"/>
      <c r="CZD26" s="16"/>
      <c r="CZE26" s="16"/>
      <c r="CZF26" s="16"/>
      <c r="CZG26" s="16"/>
      <c r="CZH26" s="16"/>
      <c r="CZI26" s="16"/>
      <c r="CZJ26" s="16"/>
      <c r="CZK26" s="16"/>
      <c r="CZL26" s="16"/>
      <c r="CZM26" s="16"/>
      <c r="CZN26" s="16"/>
      <c r="CZO26" s="16"/>
      <c r="CZP26" s="16"/>
      <c r="CZQ26" s="16"/>
      <c r="CZR26" s="16"/>
      <c r="CZS26" s="16"/>
      <c r="CZT26" s="16"/>
      <c r="CZU26" s="16"/>
      <c r="CZV26" s="16"/>
      <c r="CZW26" s="16"/>
      <c r="CZX26" s="16"/>
      <c r="CZY26" s="16"/>
      <c r="CZZ26" s="16"/>
      <c r="DAA26" s="16"/>
      <c r="DAB26" s="16"/>
      <c r="DAC26" s="16"/>
      <c r="DAD26" s="16"/>
      <c r="DAE26" s="16"/>
      <c r="DAF26" s="16"/>
      <c r="DAG26" s="16"/>
      <c r="DAH26" s="16"/>
      <c r="DAI26" s="16"/>
      <c r="DAJ26" s="16"/>
      <c r="DAK26" s="16"/>
      <c r="DAL26" s="16"/>
      <c r="DAM26" s="16"/>
      <c r="DAN26" s="16"/>
      <c r="DAO26" s="16"/>
      <c r="DAP26" s="16"/>
      <c r="DAQ26" s="16"/>
      <c r="DAR26" s="16"/>
      <c r="DAS26" s="16"/>
      <c r="DAT26" s="16"/>
      <c r="DAU26" s="16"/>
      <c r="DAV26" s="16"/>
      <c r="DAW26" s="16"/>
      <c r="DAX26" s="16"/>
      <c r="DAY26" s="16"/>
      <c r="DAZ26" s="16"/>
      <c r="DBA26" s="16"/>
      <c r="DBB26" s="16"/>
      <c r="DBC26" s="16"/>
      <c r="DBD26" s="16"/>
      <c r="DBE26" s="16"/>
      <c r="DBF26" s="16"/>
      <c r="DBG26" s="16"/>
      <c r="DBH26" s="16"/>
      <c r="DBI26" s="16"/>
      <c r="DBJ26" s="16"/>
      <c r="DBK26" s="16"/>
      <c r="DBL26" s="16"/>
      <c r="DBM26" s="16"/>
      <c r="DBN26" s="16"/>
      <c r="DBO26" s="16"/>
      <c r="DBP26" s="16"/>
      <c r="DBQ26" s="16"/>
      <c r="DBR26" s="16"/>
      <c r="DBS26" s="16"/>
      <c r="DBT26" s="16"/>
      <c r="DBU26" s="16"/>
      <c r="DBV26" s="16"/>
      <c r="DBW26" s="16"/>
      <c r="DBX26" s="16"/>
      <c r="DBY26" s="16"/>
      <c r="DBZ26" s="16"/>
      <c r="DCA26" s="16"/>
      <c r="DCB26" s="16"/>
      <c r="DCC26" s="16"/>
      <c r="DCD26" s="16"/>
      <c r="DCE26" s="16"/>
      <c r="DCF26" s="16"/>
      <c r="DCG26" s="16"/>
      <c r="DCH26" s="16"/>
      <c r="DCI26" s="16"/>
      <c r="DCJ26" s="16"/>
      <c r="DCK26" s="16"/>
      <c r="DCL26" s="16"/>
      <c r="DCM26" s="16"/>
      <c r="DCN26" s="16"/>
      <c r="DCO26" s="16"/>
      <c r="DCP26" s="16"/>
      <c r="DCQ26" s="16"/>
      <c r="DCR26" s="16"/>
      <c r="DCS26" s="16"/>
      <c r="DCT26" s="16"/>
      <c r="DCU26" s="16"/>
      <c r="DCV26" s="16"/>
      <c r="DCW26" s="16"/>
      <c r="DCX26" s="16"/>
      <c r="DCY26" s="16"/>
      <c r="DCZ26" s="16"/>
      <c r="DDA26" s="16"/>
      <c r="DDB26" s="16"/>
      <c r="DDC26" s="16"/>
      <c r="DDD26" s="16"/>
      <c r="DDE26" s="16"/>
      <c r="DDF26" s="16"/>
      <c r="DDG26" s="16"/>
      <c r="DDH26" s="16"/>
      <c r="DDI26" s="16"/>
      <c r="DDJ26" s="16"/>
      <c r="DDK26" s="16"/>
      <c r="DDL26" s="16"/>
      <c r="DDM26" s="16"/>
      <c r="DDN26" s="16"/>
      <c r="DDO26" s="16"/>
      <c r="DDP26" s="16"/>
      <c r="DDQ26" s="16"/>
      <c r="DDR26" s="16"/>
      <c r="DDS26" s="16"/>
      <c r="DDT26" s="16"/>
      <c r="DDU26" s="16"/>
      <c r="DDV26" s="16"/>
      <c r="DDW26" s="16"/>
      <c r="DDX26" s="16"/>
      <c r="DDY26" s="16"/>
      <c r="DDZ26" s="16"/>
      <c r="DEA26" s="16"/>
      <c r="DEB26" s="16"/>
      <c r="DEC26" s="16"/>
      <c r="DED26" s="16"/>
      <c r="DEE26" s="16"/>
      <c r="DEF26" s="16"/>
      <c r="DEG26" s="16"/>
      <c r="DEH26" s="16"/>
      <c r="DEI26" s="16"/>
      <c r="DEJ26" s="16"/>
      <c r="DEK26" s="16"/>
      <c r="DEL26" s="16"/>
      <c r="DEM26" s="16"/>
      <c r="DEN26" s="16"/>
      <c r="DEO26" s="16"/>
      <c r="DEP26" s="16"/>
      <c r="DEQ26" s="16"/>
      <c r="DER26" s="16"/>
      <c r="DES26" s="16"/>
      <c r="DET26" s="16"/>
      <c r="DEU26" s="16"/>
      <c r="DEV26" s="16"/>
      <c r="DEW26" s="16"/>
      <c r="DEX26" s="16"/>
      <c r="DEY26" s="16"/>
      <c r="DEZ26" s="16"/>
      <c r="DFA26" s="16"/>
      <c r="DFB26" s="16"/>
      <c r="DFC26" s="16"/>
      <c r="DFD26" s="16"/>
      <c r="DFE26" s="16"/>
      <c r="DFF26" s="16"/>
      <c r="DFG26" s="16"/>
      <c r="DFH26" s="16"/>
      <c r="DFI26" s="16"/>
      <c r="DFJ26" s="16"/>
      <c r="DFK26" s="16"/>
      <c r="DFL26" s="16"/>
      <c r="DFM26" s="16"/>
      <c r="DFN26" s="16"/>
      <c r="DFO26" s="16"/>
      <c r="DFP26" s="16"/>
      <c r="DFQ26" s="16"/>
      <c r="DFR26" s="16"/>
      <c r="DFS26" s="16"/>
      <c r="DFT26" s="16"/>
      <c r="DFU26" s="16"/>
      <c r="DFV26" s="16"/>
      <c r="DFW26" s="16"/>
      <c r="DFX26" s="16"/>
      <c r="DFY26" s="16"/>
      <c r="DFZ26" s="16"/>
      <c r="DGA26" s="16"/>
      <c r="DGB26" s="16"/>
      <c r="DGC26" s="16"/>
      <c r="DGD26" s="16"/>
      <c r="DGE26" s="16"/>
      <c r="DGF26" s="16"/>
      <c r="DGG26" s="16"/>
      <c r="DGH26" s="16"/>
      <c r="DGI26" s="16"/>
      <c r="DGJ26" s="16"/>
      <c r="DGK26" s="16"/>
      <c r="DGL26" s="16"/>
      <c r="DGM26" s="16"/>
      <c r="DGN26" s="16"/>
      <c r="DGO26" s="16"/>
      <c r="DGP26" s="16"/>
      <c r="DGQ26" s="16"/>
      <c r="DGR26" s="16"/>
      <c r="DGS26" s="16"/>
      <c r="DGT26" s="16"/>
      <c r="DGU26" s="16"/>
      <c r="DGV26" s="16"/>
      <c r="DGW26" s="16"/>
      <c r="DGX26" s="16"/>
      <c r="DGY26" s="16"/>
      <c r="DGZ26" s="16"/>
      <c r="DHA26" s="16"/>
      <c r="DHB26" s="16"/>
      <c r="DHC26" s="16"/>
      <c r="DHD26" s="16"/>
      <c r="DHE26" s="16"/>
      <c r="DHF26" s="16"/>
      <c r="DHG26" s="16"/>
      <c r="DHH26" s="16"/>
      <c r="DHI26" s="16"/>
      <c r="DHJ26" s="16"/>
      <c r="DHK26" s="16"/>
      <c r="DHL26" s="16"/>
      <c r="DHM26" s="16"/>
      <c r="DHN26" s="16"/>
      <c r="DHO26" s="16"/>
      <c r="DHP26" s="16"/>
      <c r="DHQ26" s="16"/>
      <c r="DHR26" s="16"/>
      <c r="DHS26" s="16"/>
      <c r="DHT26" s="16"/>
      <c r="DHU26" s="16"/>
      <c r="DHV26" s="16"/>
      <c r="DHW26" s="16"/>
      <c r="DHX26" s="16"/>
      <c r="DHY26" s="16"/>
      <c r="DHZ26" s="16"/>
      <c r="DIA26" s="16"/>
      <c r="DIB26" s="16"/>
      <c r="DIC26" s="16"/>
      <c r="DID26" s="16"/>
      <c r="DIE26" s="16"/>
      <c r="DIF26" s="16"/>
      <c r="DIG26" s="16"/>
      <c r="DIH26" s="16"/>
      <c r="DII26" s="16"/>
      <c r="DIJ26" s="16"/>
      <c r="DIK26" s="16"/>
      <c r="DIL26" s="16"/>
      <c r="DIM26" s="16"/>
      <c r="DIN26" s="16"/>
      <c r="DIO26" s="16"/>
      <c r="DIP26" s="16"/>
      <c r="DIQ26" s="16"/>
      <c r="DIR26" s="16"/>
      <c r="DIS26" s="16"/>
      <c r="DIT26" s="16"/>
      <c r="DIU26" s="16"/>
      <c r="DIV26" s="16"/>
      <c r="DIW26" s="16"/>
      <c r="DIX26" s="16"/>
      <c r="DIY26" s="16"/>
      <c r="DIZ26" s="16"/>
      <c r="DJA26" s="16"/>
      <c r="DJB26" s="16"/>
      <c r="DJC26" s="16"/>
      <c r="DJD26" s="16"/>
      <c r="DJE26" s="16"/>
      <c r="DJF26" s="16"/>
      <c r="DJG26" s="16"/>
      <c r="DJH26" s="16"/>
      <c r="DJI26" s="16"/>
      <c r="DJJ26" s="16"/>
      <c r="DJK26" s="16"/>
      <c r="DJL26" s="16"/>
      <c r="DJM26" s="16"/>
      <c r="DJN26" s="16"/>
      <c r="DJO26" s="16"/>
      <c r="DJP26" s="16"/>
      <c r="DJQ26" s="16"/>
      <c r="DJR26" s="16"/>
      <c r="DJS26" s="16"/>
      <c r="DJT26" s="16"/>
      <c r="DJU26" s="16"/>
      <c r="DJV26" s="16"/>
      <c r="DJW26" s="16"/>
      <c r="DJX26" s="16"/>
      <c r="DJY26" s="16"/>
      <c r="DJZ26" s="16"/>
      <c r="DKA26" s="16"/>
      <c r="DKB26" s="16"/>
      <c r="DKC26" s="16"/>
      <c r="DKD26" s="16"/>
      <c r="DKE26" s="16"/>
      <c r="DKF26" s="16"/>
      <c r="DKG26" s="16"/>
      <c r="DKH26" s="16"/>
      <c r="DKI26" s="16"/>
      <c r="DKJ26" s="16"/>
      <c r="DKK26" s="16"/>
      <c r="DKL26" s="16"/>
      <c r="DKM26" s="16"/>
      <c r="DKN26" s="16"/>
      <c r="DKO26" s="16"/>
      <c r="DKP26" s="16"/>
      <c r="DKQ26" s="16"/>
      <c r="DKR26" s="16"/>
      <c r="DKS26" s="16"/>
      <c r="DKT26" s="16"/>
      <c r="DKU26" s="16"/>
      <c r="DKV26" s="16"/>
      <c r="DKW26" s="16"/>
      <c r="DKX26" s="16"/>
      <c r="DKY26" s="16"/>
      <c r="DKZ26" s="16"/>
      <c r="DLA26" s="16"/>
      <c r="DLB26" s="16"/>
      <c r="DLC26" s="16"/>
      <c r="DLD26" s="16"/>
      <c r="DLE26" s="16"/>
      <c r="DLF26" s="16"/>
      <c r="DLG26" s="16"/>
      <c r="DLH26" s="16"/>
      <c r="DLI26" s="16"/>
      <c r="DLJ26" s="16"/>
      <c r="DLK26" s="16"/>
      <c r="DLL26" s="16"/>
      <c r="DLM26" s="16"/>
      <c r="DLN26" s="16"/>
      <c r="DLO26" s="16"/>
      <c r="DLP26" s="16"/>
      <c r="DLQ26" s="16"/>
      <c r="DLR26" s="16"/>
      <c r="DLS26" s="16"/>
      <c r="DLT26" s="16"/>
      <c r="DLU26" s="16"/>
      <c r="DLV26" s="16"/>
      <c r="DLW26" s="16"/>
      <c r="DLX26" s="16"/>
      <c r="DLY26" s="16"/>
      <c r="DLZ26" s="16"/>
      <c r="DMA26" s="16"/>
      <c r="DMB26" s="16"/>
      <c r="DMC26" s="16"/>
      <c r="DMD26" s="16"/>
      <c r="DME26" s="16"/>
      <c r="DMF26" s="16"/>
      <c r="DMG26" s="16"/>
      <c r="DMH26" s="16"/>
      <c r="DMI26" s="16"/>
      <c r="DMJ26" s="16"/>
      <c r="DMK26" s="16"/>
      <c r="DML26" s="16"/>
      <c r="DMM26" s="16"/>
      <c r="DMN26" s="16"/>
      <c r="DMO26" s="16"/>
      <c r="DMP26" s="16"/>
      <c r="DMQ26" s="16"/>
      <c r="DMR26" s="16"/>
      <c r="DMS26" s="16"/>
      <c r="DMT26" s="16"/>
      <c r="DMU26" s="16"/>
      <c r="DMV26" s="16"/>
      <c r="DMW26" s="16"/>
      <c r="DMX26" s="16"/>
      <c r="DMY26" s="16"/>
      <c r="DMZ26" s="16"/>
      <c r="DNA26" s="16"/>
      <c r="DNB26" s="16"/>
      <c r="DNC26" s="16"/>
      <c r="DND26" s="16"/>
      <c r="DNE26" s="16"/>
      <c r="DNF26" s="16"/>
      <c r="DNG26" s="16"/>
      <c r="DNH26" s="16"/>
      <c r="DNI26" s="16"/>
      <c r="DNJ26" s="16"/>
      <c r="DNK26" s="16"/>
      <c r="DNL26" s="16"/>
      <c r="DNM26" s="16"/>
      <c r="DNN26" s="16"/>
      <c r="DNO26" s="16"/>
      <c r="DNP26" s="16"/>
      <c r="DNQ26" s="16"/>
      <c r="DNR26" s="16"/>
      <c r="DNS26" s="16"/>
      <c r="DNT26" s="16"/>
      <c r="DNU26" s="16"/>
      <c r="DNV26" s="16"/>
      <c r="DNW26" s="16"/>
      <c r="DNX26" s="16"/>
      <c r="DNY26" s="16"/>
      <c r="DNZ26" s="16"/>
      <c r="DOA26" s="16"/>
      <c r="DOB26" s="16"/>
      <c r="DOC26" s="16"/>
      <c r="DOD26" s="16"/>
      <c r="DOE26" s="16"/>
      <c r="DOF26" s="16"/>
      <c r="DOG26" s="16"/>
      <c r="DOH26" s="16"/>
      <c r="DOI26" s="16"/>
      <c r="DOJ26" s="16"/>
      <c r="DOK26" s="16"/>
      <c r="DOL26" s="16"/>
      <c r="DOM26" s="16"/>
      <c r="DON26" s="16"/>
      <c r="DOO26" s="16"/>
      <c r="DOP26" s="16"/>
      <c r="DOQ26" s="16"/>
      <c r="DOR26" s="16"/>
      <c r="DOS26" s="16"/>
      <c r="DOT26" s="16"/>
      <c r="DOU26" s="16"/>
      <c r="DOV26" s="16"/>
      <c r="DOW26" s="16"/>
      <c r="DOX26" s="16"/>
      <c r="DOY26" s="16"/>
      <c r="DOZ26" s="16"/>
      <c r="DPA26" s="16"/>
      <c r="DPB26" s="16"/>
      <c r="DPC26" s="16"/>
      <c r="DPD26" s="16"/>
      <c r="DPE26" s="16"/>
      <c r="DPF26" s="16"/>
      <c r="DPG26" s="16"/>
      <c r="DPH26" s="16"/>
      <c r="DPI26" s="16"/>
      <c r="DPJ26" s="16"/>
      <c r="DPK26" s="16"/>
      <c r="DPL26" s="16"/>
      <c r="DPM26" s="16"/>
      <c r="DPN26" s="16"/>
      <c r="DPO26" s="16"/>
      <c r="DPP26" s="16"/>
      <c r="DPQ26" s="16"/>
      <c r="DPR26" s="16"/>
      <c r="DPS26" s="16"/>
      <c r="DPT26" s="16"/>
      <c r="DPU26" s="16"/>
      <c r="DPV26" s="16"/>
      <c r="DPW26" s="16"/>
      <c r="DPX26" s="16"/>
      <c r="DPY26" s="16"/>
      <c r="DPZ26" s="16"/>
      <c r="DQA26" s="16"/>
      <c r="DQB26" s="16"/>
      <c r="DQC26" s="16"/>
      <c r="DQD26" s="16"/>
      <c r="DQE26" s="16"/>
      <c r="DQF26" s="16"/>
      <c r="DQG26" s="16"/>
      <c r="DQH26" s="16"/>
      <c r="DQI26" s="16"/>
      <c r="DQJ26" s="16"/>
      <c r="DQK26" s="16"/>
      <c r="DQL26" s="16"/>
      <c r="DQM26" s="16"/>
      <c r="DQN26" s="16"/>
      <c r="DQO26" s="16"/>
      <c r="DQP26" s="16"/>
      <c r="DQQ26" s="16"/>
      <c r="DQR26" s="16"/>
      <c r="DQS26" s="16"/>
      <c r="DQT26" s="16"/>
      <c r="DQU26" s="16"/>
      <c r="DQV26" s="16"/>
      <c r="DQW26" s="16"/>
      <c r="DQX26" s="16"/>
      <c r="DQY26" s="16"/>
      <c r="DQZ26" s="16"/>
      <c r="DRA26" s="16"/>
      <c r="DRB26" s="16"/>
      <c r="DRC26" s="16"/>
      <c r="DRD26" s="16"/>
      <c r="DRE26" s="16"/>
      <c r="DRF26" s="16"/>
      <c r="DRG26" s="16"/>
      <c r="DRH26" s="16"/>
      <c r="DRI26" s="16"/>
      <c r="DRJ26" s="16"/>
      <c r="DRK26" s="16"/>
      <c r="DRL26" s="16"/>
      <c r="DRM26" s="16"/>
      <c r="DRN26" s="16"/>
      <c r="DRO26" s="16"/>
      <c r="DRP26" s="16"/>
      <c r="DRQ26" s="16"/>
      <c r="DRR26" s="16"/>
      <c r="DRS26" s="16"/>
      <c r="DRT26" s="16"/>
      <c r="DRU26" s="16"/>
      <c r="DRV26" s="16"/>
      <c r="DRW26" s="16"/>
      <c r="DRX26" s="16"/>
      <c r="DRY26" s="16"/>
      <c r="DRZ26" s="16"/>
      <c r="DSA26" s="16"/>
      <c r="DSB26" s="16"/>
      <c r="DSC26" s="16"/>
      <c r="DSD26" s="16"/>
      <c r="DSE26" s="16"/>
      <c r="DSF26" s="16"/>
      <c r="DSG26" s="16"/>
      <c r="DSH26" s="16"/>
      <c r="DSI26" s="16"/>
      <c r="DSJ26" s="16"/>
      <c r="DSK26" s="16"/>
      <c r="DSL26" s="16"/>
      <c r="DSM26" s="16"/>
      <c r="DSN26" s="16"/>
      <c r="DSO26" s="16"/>
      <c r="DSP26" s="16"/>
      <c r="DSQ26" s="16"/>
      <c r="DSR26" s="16"/>
      <c r="DSS26" s="16"/>
      <c r="DST26" s="16"/>
      <c r="DSU26" s="16"/>
      <c r="DSV26" s="16"/>
      <c r="DSW26" s="16"/>
      <c r="DSX26" s="16"/>
      <c r="DSY26" s="16"/>
      <c r="DSZ26" s="16"/>
      <c r="DTA26" s="16"/>
      <c r="DTB26" s="16"/>
      <c r="DTC26" s="16"/>
      <c r="DTD26" s="16"/>
      <c r="DTE26" s="16"/>
      <c r="DTF26" s="16"/>
      <c r="DTG26" s="16"/>
      <c r="DTH26" s="16"/>
      <c r="DTI26" s="16"/>
      <c r="DTJ26" s="16"/>
      <c r="DTK26" s="16"/>
      <c r="DTL26" s="16"/>
      <c r="DTM26" s="16"/>
      <c r="DTN26" s="16"/>
      <c r="DTO26" s="16"/>
      <c r="DTP26" s="16"/>
      <c r="DTQ26" s="16"/>
      <c r="DTR26" s="16"/>
      <c r="DTS26" s="16"/>
      <c r="DTT26" s="16"/>
      <c r="DTU26" s="16"/>
      <c r="DTV26" s="16"/>
      <c r="DTW26" s="16"/>
      <c r="DTX26" s="16"/>
      <c r="DTY26" s="16"/>
      <c r="DTZ26" s="16"/>
      <c r="DUA26" s="16"/>
      <c r="DUB26" s="16"/>
      <c r="DUC26" s="16"/>
      <c r="DUD26" s="16"/>
      <c r="DUE26" s="16"/>
      <c r="DUF26" s="16"/>
      <c r="DUG26" s="16"/>
      <c r="DUH26" s="16"/>
      <c r="DUI26" s="16"/>
      <c r="DUJ26" s="16"/>
      <c r="DUK26" s="16"/>
      <c r="DUL26" s="16"/>
      <c r="DUM26" s="16"/>
      <c r="DUN26" s="16"/>
      <c r="DUO26" s="16"/>
      <c r="DUP26" s="16"/>
      <c r="DUQ26" s="16"/>
      <c r="DUR26" s="16"/>
      <c r="DUS26" s="16"/>
      <c r="DUT26" s="16"/>
      <c r="DUU26" s="16"/>
      <c r="DUV26" s="16"/>
      <c r="DUW26" s="16"/>
      <c r="DUX26" s="16"/>
      <c r="DUY26" s="16"/>
      <c r="DUZ26" s="16"/>
      <c r="DVA26" s="16"/>
      <c r="DVB26" s="16"/>
      <c r="DVC26" s="16"/>
      <c r="DVD26" s="16"/>
      <c r="DVE26" s="16"/>
      <c r="DVF26" s="16"/>
      <c r="DVG26" s="16"/>
      <c r="DVH26" s="16"/>
      <c r="DVI26" s="16"/>
      <c r="DVJ26" s="16"/>
      <c r="DVK26" s="16"/>
      <c r="DVL26" s="16"/>
      <c r="DVM26" s="16"/>
      <c r="DVN26" s="16"/>
      <c r="DVO26" s="16"/>
      <c r="DVP26" s="16"/>
      <c r="DVQ26" s="16"/>
      <c r="DVR26" s="16"/>
      <c r="DVS26" s="16"/>
      <c r="DVT26" s="16"/>
      <c r="DVU26" s="16"/>
      <c r="DVV26" s="16"/>
      <c r="DVW26" s="16"/>
      <c r="DVX26" s="16"/>
      <c r="DVY26" s="16"/>
      <c r="DVZ26" s="16"/>
      <c r="DWA26" s="16"/>
      <c r="DWB26" s="16"/>
      <c r="DWC26" s="16"/>
      <c r="DWD26" s="16"/>
      <c r="DWE26" s="16"/>
      <c r="DWF26" s="16"/>
      <c r="DWG26" s="16"/>
      <c r="DWH26" s="16"/>
      <c r="DWI26" s="16"/>
      <c r="DWJ26" s="16"/>
      <c r="DWK26" s="16"/>
      <c r="DWL26" s="16"/>
      <c r="DWM26" s="16"/>
      <c r="DWN26" s="16"/>
      <c r="DWO26" s="16"/>
      <c r="DWP26" s="16"/>
      <c r="DWQ26" s="16"/>
      <c r="DWR26" s="16"/>
      <c r="DWS26" s="16"/>
      <c r="DWT26" s="16"/>
      <c r="DWU26" s="16"/>
      <c r="DWV26" s="16"/>
      <c r="DWW26" s="16"/>
      <c r="DWX26" s="16"/>
      <c r="DWY26" s="16"/>
      <c r="DWZ26" s="16"/>
      <c r="DXA26" s="16"/>
      <c r="DXB26" s="16"/>
      <c r="DXC26" s="16"/>
      <c r="DXD26" s="16"/>
      <c r="DXE26" s="16"/>
      <c r="DXF26" s="16"/>
      <c r="DXG26" s="16"/>
      <c r="DXH26" s="16"/>
      <c r="DXI26" s="16"/>
      <c r="DXJ26" s="16"/>
      <c r="DXK26" s="16"/>
      <c r="DXL26" s="16"/>
      <c r="DXM26" s="16"/>
      <c r="DXN26" s="16"/>
      <c r="DXO26" s="16"/>
      <c r="DXP26" s="16"/>
      <c r="DXQ26" s="16"/>
      <c r="DXR26" s="16"/>
      <c r="DXS26" s="16"/>
      <c r="DXT26" s="16"/>
      <c r="DXU26" s="16"/>
      <c r="DXV26" s="16"/>
      <c r="DXW26" s="16"/>
      <c r="DXX26" s="16"/>
      <c r="DXY26" s="16"/>
      <c r="DXZ26" s="16"/>
      <c r="DYA26" s="16"/>
      <c r="DYB26" s="16"/>
      <c r="DYC26" s="16"/>
      <c r="DYD26" s="16"/>
      <c r="DYE26" s="16"/>
      <c r="DYF26" s="16"/>
      <c r="DYG26" s="16"/>
      <c r="DYH26" s="16"/>
      <c r="DYI26" s="16"/>
      <c r="DYJ26" s="16"/>
      <c r="DYK26" s="16"/>
      <c r="DYL26" s="16"/>
      <c r="DYM26" s="16"/>
      <c r="DYN26" s="16"/>
      <c r="DYO26" s="16"/>
      <c r="DYP26" s="16"/>
      <c r="DYQ26" s="16"/>
      <c r="DYR26" s="16"/>
      <c r="DYS26" s="16"/>
      <c r="DYT26" s="16"/>
      <c r="DYU26" s="16"/>
      <c r="DYV26" s="16"/>
      <c r="DYW26" s="16"/>
      <c r="DYX26" s="16"/>
      <c r="DYY26" s="16"/>
      <c r="DYZ26" s="16"/>
      <c r="DZA26" s="16"/>
      <c r="DZB26" s="16"/>
      <c r="DZC26" s="16"/>
      <c r="DZD26" s="16"/>
      <c r="DZE26" s="16"/>
      <c r="DZF26" s="16"/>
      <c r="DZG26" s="16"/>
      <c r="DZH26" s="16"/>
      <c r="DZI26" s="16"/>
      <c r="DZJ26" s="16"/>
      <c r="DZK26" s="16"/>
      <c r="DZL26" s="16"/>
      <c r="DZM26" s="16"/>
      <c r="DZN26" s="16"/>
      <c r="DZO26" s="16"/>
      <c r="DZP26" s="16"/>
      <c r="DZQ26" s="16"/>
      <c r="DZR26" s="16"/>
      <c r="DZS26" s="16"/>
      <c r="DZT26" s="16"/>
      <c r="DZU26" s="16"/>
      <c r="DZV26" s="16"/>
      <c r="DZW26" s="16"/>
      <c r="DZX26" s="16"/>
      <c r="DZY26" s="16"/>
      <c r="DZZ26" s="16"/>
      <c r="EAA26" s="16"/>
      <c r="EAB26" s="16"/>
      <c r="EAC26" s="16"/>
      <c r="EAD26" s="16"/>
      <c r="EAE26" s="16"/>
      <c r="EAF26" s="16"/>
      <c r="EAG26" s="16"/>
      <c r="EAH26" s="16"/>
      <c r="EAI26" s="16"/>
      <c r="EAJ26" s="16"/>
      <c r="EAK26" s="16"/>
      <c r="EAL26" s="16"/>
      <c r="EAM26" s="16"/>
      <c r="EAN26" s="16"/>
      <c r="EAO26" s="16"/>
      <c r="EAP26" s="16"/>
      <c r="EAQ26" s="16"/>
      <c r="EAR26" s="16"/>
      <c r="EAS26" s="16"/>
      <c r="EAT26" s="16"/>
      <c r="EAU26" s="16"/>
      <c r="EAV26" s="16"/>
      <c r="EAW26" s="16"/>
      <c r="EAX26" s="16"/>
      <c r="EAY26" s="16"/>
      <c r="EAZ26" s="16"/>
      <c r="EBA26" s="16"/>
      <c r="EBB26" s="16"/>
      <c r="EBC26" s="16"/>
      <c r="EBD26" s="16"/>
      <c r="EBE26" s="16"/>
      <c r="EBF26" s="16"/>
      <c r="EBG26" s="16"/>
      <c r="EBH26" s="16"/>
      <c r="EBI26" s="16"/>
      <c r="EBJ26" s="16"/>
      <c r="EBK26" s="16"/>
      <c r="EBL26" s="16"/>
      <c r="EBM26" s="16"/>
      <c r="EBN26" s="16"/>
      <c r="EBO26" s="16"/>
      <c r="EBP26" s="16"/>
      <c r="EBQ26" s="16"/>
      <c r="EBR26" s="16"/>
      <c r="EBS26" s="16"/>
      <c r="EBT26" s="16"/>
      <c r="EBU26" s="16"/>
      <c r="EBV26" s="16"/>
      <c r="EBW26" s="16"/>
      <c r="EBX26" s="16"/>
      <c r="EBY26" s="16"/>
      <c r="EBZ26" s="16"/>
      <c r="ECA26" s="16"/>
      <c r="ECB26" s="16"/>
      <c r="ECC26" s="16"/>
      <c r="ECD26" s="16"/>
      <c r="ECE26" s="16"/>
      <c r="ECF26" s="16"/>
      <c r="ECG26" s="16"/>
      <c r="ECH26" s="16"/>
      <c r="ECI26" s="16"/>
      <c r="ECJ26" s="16"/>
      <c r="ECK26" s="16"/>
      <c r="ECL26" s="16"/>
      <c r="ECM26" s="16"/>
      <c r="ECN26" s="16"/>
      <c r="ECO26" s="16"/>
      <c r="ECP26" s="16"/>
      <c r="ECQ26" s="16"/>
      <c r="ECR26" s="16"/>
      <c r="ECS26" s="16"/>
      <c r="ECT26" s="16"/>
      <c r="ECU26" s="16"/>
      <c r="ECV26" s="16"/>
      <c r="ECW26" s="16"/>
      <c r="ECX26" s="16"/>
      <c r="ECY26" s="16"/>
      <c r="ECZ26" s="16"/>
      <c r="EDA26" s="16"/>
      <c r="EDB26" s="16"/>
      <c r="EDC26" s="16"/>
      <c r="EDD26" s="16"/>
      <c r="EDE26" s="16"/>
      <c r="EDF26" s="16"/>
      <c r="EDG26" s="16"/>
      <c r="EDH26" s="16"/>
      <c r="EDI26" s="16"/>
      <c r="EDJ26" s="16"/>
      <c r="EDK26" s="16"/>
      <c r="EDL26" s="16"/>
      <c r="EDM26" s="16"/>
      <c r="EDN26" s="16"/>
      <c r="EDO26" s="16"/>
      <c r="EDP26" s="16"/>
      <c r="EDQ26" s="16"/>
      <c r="EDR26" s="16"/>
      <c r="EDS26" s="16"/>
      <c r="EDT26" s="16"/>
      <c r="EDU26" s="16"/>
      <c r="EDV26" s="16"/>
      <c r="EDW26" s="16"/>
      <c r="EDX26" s="16"/>
      <c r="EDY26" s="16"/>
      <c r="EDZ26" s="16"/>
      <c r="EEA26" s="16"/>
      <c r="EEB26" s="16"/>
      <c r="EEC26" s="16"/>
      <c r="EED26" s="16"/>
      <c r="EEE26" s="16"/>
      <c r="EEF26" s="16"/>
      <c r="EEG26" s="16"/>
      <c r="EEH26" s="16"/>
      <c r="EEI26" s="16"/>
      <c r="EEJ26" s="16"/>
      <c r="EEK26" s="16"/>
      <c r="EEL26" s="16"/>
      <c r="EEM26" s="16"/>
      <c r="EEN26" s="16"/>
      <c r="EEO26" s="16"/>
      <c r="EEP26" s="16"/>
      <c r="EEQ26" s="16"/>
      <c r="EER26" s="16"/>
      <c r="EES26" s="16"/>
      <c r="EET26" s="16"/>
      <c r="EEU26" s="16"/>
      <c r="EEV26" s="16"/>
      <c r="EEW26" s="16"/>
      <c r="EEX26" s="16"/>
      <c r="EEY26" s="16"/>
      <c r="EEZ26" s="16"/>
      <c r="EFA26" s="16"/>
      <c r="EFB26" s="16"/>
      <c r="EFC26" s="16"/>
      <c r="EFD26" s="16"/>
      <c r="EFE26" s="16"/>
      <c r="EFF26" s="16"/>
      <c r="EFG26" s="16"/>
      <c r="EFH26" s="16"/>
      <c r="EFI26" s="16"/>
      <c r="EFJ26" s="16"/>
      <c r="EFK26" s="16"/>
      <c r="EFL26" s="16"/>
      <c r="EFM26" s="16"/>
      <c r="EFN26" s="16"/>
      <c r="EFO26" s="16"/>
      <c r="EFP26" s="16"/>
      <c r="EFQ26" s="16"/>
      <c r="EFR26" s="16"/>
      <c r="EFS26" s="16"/>
      <c r="EFT26" s="16"/>
      <c r="EFU26" s="16"/>
      <c r="EFV26" s="16"/>
      <c r="EFW26" s="16"/>
      <c r="EFX26" s="16"/>
      <c r="EFY26" s="16"/>
      <c r="EFZ26" s="16"/>
      <c r="EGA26" s="16"/>
      <c r="EGB26" s="16"/>
      <c r="EGC26" s="16"/>
      <c r="EGD26" s="16"/>
      <c r="EGE26" s="16"/>
      <c r="EGF26" s="16"/>
      <c r="EGG26" s="16"/>
      <c r="EGH26" s="16"/>
      <c r="EGI26" s="16"/>
      <c r="EGJ26" s="16"/>
      <c r="EGK26" s="16"/>
      <c r="EGL26" s="16"/>
      <c r="EGM26" s="16"/>
      <c r="EGN26" s="16"/>
      <c r="EGO26" s="16"/>
      <c r="EGP26" s="16"/>
      <c r="EGQ26" s="16"/>
      <c r="EGR26" s="16"/>
      <c r="EGS26" s="16"/>
      <c r="EGT26" s="16"/>
      <c r="EGU26" s="16"/>
      <c r="EGV26" s="16"/>
      <c r="EGW26" s="16"/>
      <c r="EGX26" s="16"/>
      <c r="EGY26" s="16"/>
      <c r="EGZ26" s="16"/>
      <c r="EHA26" s="16"/>
      <c r="EHB26" s="16"/>
      <c r="EHC26" s="16"/>
      <c r="EHD26" s="16"/>
      <c r="EHE26" s="16"/>
      <c r="EHF26" s="16"/>
      <c r="EHG26" s="16"/>
      <c r="EHH26" s="16"/>
      <c r="EHI26" s="16"/>
      <c r="EHJ26" s="16"/>
      <c r="EHK26" s="16"/>
      <c r="EHL26" s="16"/>
      <c r="EHM26" s="16"/>
      <c r="EHN26" s="16"/>
      <c r="EHO26" s="16"/>
      <c r="EHP26" s="16"/>
      <c r="EHQ26" s="16"/>
      <c r="EHR26" s="16"/>
      <c r="EHS26" s="16"/>
      <c r="EHT26" s="16"/>
      <c r="EHU26" s="16"/>
      <c r="EHV26" s="16"/>
      <c r="EHW26" s="16"/>
      <c r="EHX26" s="16"/>
      <c r="EHY26" s="16"/>
      <c r="EHZ26" s="16"/>
      <c r="EIA26" s="16"/>
      <c r="EIB26" s="16"/>
      <c r="EIC26" s="16"/>
      <c r="EID26" s="16"/>
      <c r="EIE26" s="16"/>
      <c r="EIF26" s="16"/>
      <c r="EIG26" s="16"/>
      <c r="EIH26" s="16"/>
      <c r="EII26" s="16"/>
      <c r="EIJ26" s="16"/>
      <c r="EIK26" s="16"/>
      <c r="EIL26" s="16"/>
      <c r="EIM26" s="16"/>
      <c r="EIN26" s="16"/>
      <c r="EIO26" s="16"/>
      <c r="EIP26" s="16"/>
      <c r="EIQ26" s="16"/>
      <c r="EIR26" s="16"/>
      <c r="EIS26" s="16"/>
      <c r="EIT26" s="16"/>
      <c r="EIU26" s="16"/>
      <c r="EIV26" s="16"/>
      <c r="EIW26" s="16"/>
      <c r="EIX26" s="16"/>
      <c r="EIY26" s="16"/>
      <c r="EIZ26" s="16"/>
      <c r="EJA26" s="16"/>
      <c r="EJB26" s="16"/>
      <c r="EJC26" s="16"/>
      <c r="EJD26" s="16"/>
      <c r="EJE26" s="16"/>
      <c r="EJF26" s="16"/>
      <c r="EJG26" s="16"/>
      <c r="EJH26" s="16"/>
      <c r="EJI26" s="16"/>
      <c r="EJJ26" s="16"/>
      <c r="EJK26" s="16"/>
      <c r="EJL26" s="16"/>
      <c r="EJM26" s="16"/>
      <c r="EJN26" s="16"/>
      <c r="EJO26" s="16"/>
      <c r="EJP26" s="16"/>
      <c r="EJQ26" s="16"/>
      <c r="EJR26" s="16"/>
      <c r="EJS26" s="16"/>
      <c r="EJT26" s="16"/>
      <c r="EJU26" s="16"/>
      <c r="EJV26" s="16"/>
      <c r="EJW26" s="16"/>
      <c r="EJX26" s="16"/>
      <c r="EJY26" s="16"/>
      <c r="EJZ26" s="16"/>
      <c r="EKA26" s="16"/>
      <c r="EKB26" s="16"/>
      <c r="EKC26" s="16"/>
      <c r="EKD26" s="16"/>
      <c r="EKE26" s="16"/>
      <c r="EKF26" s="16"/>
      <c r="EKG26" s="16"/>
      <c r="EKH26" s="16"/>
      <c r="EKI26" s="16"/>
      <c r="EKJ26" s="16"/>
      <c r="EKK26" s="16"/>
      <c r="EKL26" s="16"/>
      <c r="EKM26" s="16"/>
      <c r="EKN26" s="16"/>
      <c r="EKO26" s="16"/>
      <c r="EKP26" s="16"/>
      <c r="EKQ26" s="16"/>
      <c r="EKR26" s="16"/>
      <c r="EKS26" s="16"/>
      <c r="EKT26" s="16"/>
      <c r="EKU26" s="16"/>
      <c r="EKV26" s="16"/>
      <c r="EKW26" s="16"/>
      <c r="EKX26" s="16"/>
      <c r="EKY26" s="16"/>
      <c r="EKZ26" s="16"/>
      <c r="ELA26" s="16"/>
      <c r="ELB26" s="16"/>
      <c r="ELC26" s="16"/>
      <c r="ELD26" s="16"/>
      <c r="ELE26" s="16"/>
      <c r="ELF26" s="16"/>
      <c r="ELG26" s="16"/>
      <c r="ELH26" s="16"/>
      <c r="ELI26" s="16"/>
      <c r="ELJ26" s="16"/>
      <c r="ELK26" s="16"/>
      <c r="ELL26" s="16"/>
      <c r="ELM26" s="16"/>
      <c r="ELN26" s="16"/>
      <c r="ELO26" s="16"/>
      <c r="ELP26" s="16"/>
      <c r="ELQ26" s="16"/>
      <c r="ELR26" s="16"/>
      <c r="ELS26" s="16"/>
      <c r="ELT26" s="16"/>
      <c r="ELU26" s="16"/>
      <c r="ELV26" s="16"/>
      <c r="ELW26" s="16"/>
      <c r="ELX26" s="16"/>
      <c r="ELY26" s="16"/>
      <c r="ELZ26" s="16"/>
      <c r="EMA26" s="16"/>
      <c r="EMB26" s="16"/>
      <c r="EMC26" s="16"/>
      <c r="EMD26" s="16"/>
      <c r="EME26" s="16"/>
      <c r="EMF26" s="16"/>
      <c r="EMG26" s="16"/>
      <c r="EMH26" s="16"/>
      <c r="EMI26" s="16"/>
      <c r="EMJ26" s="16"/>
      <c r="EMK26" s="16"/>
      <c r="EML26" s="16"/>
      <c r="EMM26" s="16"/>
      <c r="EMN26" s="16"/>
      <c r="EMO26" s="16"/>
      <c r="EMP26" s="16"/>
      <c r="EMQ26" s="16"/>
      <c r="EMR26" s="16"/>
      <c r="EMS26" s="16"/>
      <c r="EMT26" s="16"/>
      <c r="EMU26" s="16"/>
      <c r="EMV26" s="16"/>
      <c r="EMW26" s="16"/>
      <c r="EMX26" s="16"/>
      <c r="EMY26" s="16"/>
      <c r="EMZ26" s="16"/>
      <c r="ENA26" s="16"/>
      <c r="ENB26" s="16"/>
      <c r="ENC26" s="16"/>
      <c r="END26" s="16"/>
      <c r="ENE26" s="16"/>
      <c r="ENF26" s="16"/>
      <c r="ENG26" s="16"/>
      <c r="ENH26" s="16"/>
      <c r="ENI26" s="16"/>
      <c r="ENJ26" s="16"/>
      <c r="ENK26" s="16"/>
      <c r="ENL26" s="16"/>
      <c r="ENM26" s="16"/>
      <c r="ENN26" s="16"/>
      <c r="ENO26" s="16"/>
      <c r="ENP26" s="16"/>
      <c r="ENQ26" s="16"/>
      <c r="ENR26" s="16"/>
      <c r="ENS26" s="16"/>
      <c r="ENT26" s="16"/>
      <c r="ENU26" s="16"/>
      <c r="ENV26" s="16"/>
      <c r="ENW26" s="16"/>
      <c r="ENX26" s="16"/>
      <c r="ENY26" s="16"/>
      <c r="ENZ26" s="16"/>
      <c r="EOA26" s="16"/>
      <c r="EOB26" s="16"/>
      <c r="EOC26" s="16"/>
      <c r="EOD26" s="16"/>
      <c r="EOE26" s="16"/>
      <c r="EOF26" s="16"/>
      <c r="EOG26" s="16"/>
      <c r="EOH26" s="16"/>
      <c r="EOI26" s="16"/>
      <c r="EOJ26" s="16"/>
      <c r="EOK26" s="16"/>
      <c r="EOL26" s="16"/>
      <c r="EOM26" s="16"/>
      <c r="EON26" s="16"/>
      <c r="EOO26" s="16"/>
      <c r="EOP26" s="16"/>
      <c r="EOQ26" s="16"/>
      <c r="EOR26" s="16"/>
      <c r="EOS26" s="16"/>
      <c r="EOT26" s="16"/>
      <c r="EOU26" s="16"/>
      <c r="EOV26" s="16"/>
      <c r="EOW26" s="16"/>
      <c r="EOX26" s="16"/>
      <c r="EOY26" s="16"/>
      <c r="EOZ26" s="16"/>
      <c r="EPA26" s="16"/>
      <c r="EPB26" s="16"/>
      <c r="EPC26" s="16"/>
      <c r="EPD26" s="16"/>
      <c r="EPE26" s="16"/>
      <c r="EPF26" s="16"/>
      <c r="EPG26" s="16"/>
      <c r="EPH26" s="16"/>
      <c r="EPI26" s="16"/>
      <c r="EPJ26" s="16"/>
      <c r="EPK26" s="16"/>
      <c r="EPL26" s="16"/>
      <c r="EPM26" s="16"/>
      <c r="EPN26" s="16"/>
      <c r="EPO26" s="16"/>
      <c r="EPP26" s="16"/>
      <c r="EPQ26" s="16"/>
      <c r="EPR26" s="16"/>
      <c r="EPS26" s="16"/>
      <c r="EPT26" s="16"/>
      <c r="EPU26" s="16"/>
      <c r="EPV26" s="16"/>
      <c r="EPW26" s="16"/>
      <c r="EPX26" s="16"/>
      <c r="EPY26" s="16"/>
      <c r="EPZ26" s="16"/>
      <c r="EQA26" s="16"/>
      <c r="EQB26" s="16"/>
      <c r="EQC26" s="16"/>
      <c r="EQD26" s="16"/>
      <c r="EQE26" s="16"/>
      <c r="EQF26" s="16"/>
      <c r="EQG26" s="16"/>
      <c r="EQH26" s="16"/>
      <c r="EQI26" s="16"/>
      <c r="EQJ26" s="16"/>
      <c r="EQK26" s="16"/>
      <c r="EQL26" s="16"/>
      <c r="EQM26" s="16"/>
      <c r="EQN26" s="16"/>
      <c r="EQO26" s="16"/>
      <c r="EQP26" s="16"/>
      <c r="EQQ26" s="16"/>
      <c r="EQR26" s="16"/>
      <c r="EQS26" s="16"/>
      <c r="EQT26" s="16"/>
      <c r="EQU26" s="16"/>
      <c r="EQV26" s="16"/>
      <c r="EQW26" s="16"/>
      <c r="EQX26" s="16"/>
      <c r="EQY26" s="16"/>
      <c r="EQZ26" s="16"/>
      <c r="ERA26" s="16"/>
      <c r="ERB26" s="16"/>
      <c r="ERC26" s="16"/>
      <c r="ERD26" s="16"/>
      <c r="ERE26" s="16"/>
      <c r="ERF26" s="16"/>
      <c r="ERG26" s="16"/>
      <c r="ERH26" s="16"/>
      <c r="ERI26" s="16"/>
      <c r="ERJ26" s="16"/>
      <c r="ERK26" s="16"/>
      <c r="ERL26" s="16"/>
      <c r="ERM26" s="16"/>
      <c r="ERN26" s="16"/>
      <c r="ERO26" s="16"/>
      <c r="ERP26" s="16"/>
      <c r="ERQ26" s="16"/>
      <c r="ERR26" s="16"/>
      <c r="ERS26" s="16"/>
      <c r="ERT26" s="16"/>
      <c r="ERU26" s="16"/>
      <c r="ERV26" s="16"/>
      <c r="ERW26" s="16"/>
      <c r="ERX26" s="16"/>
      <c r="ERY26" s="16"/>
      <c r="ERZ26" s="16"/>
      <c r="ESA26" s="16"/>
      <c r="ESB26" s="16"/>
      <c r="ESC26" s="16"/>
      <c r="ESD26" s="16"/>
      <c r="ESE26" s="16"/>
      <c r="ESF26" s="16"/>
      <c r="ESG26" s="16"/>
      <c r="ESH26" s="16"/>
      <c r="ESI26" s="16"/>
      <c r="ESJ26" s="16"/>
      <c r="ESK26" s="16"/>
      <c r="ESL26" s="16"/>
      <c r="ESM26" s="16"/>
      <c r="ESN26" s="16"/>
      <c r="ESO26" s="16"/>
      <c r="ESP26" s="16"/>
      <c r="ESQ26" s="16"/>
      <c r="ESR26" s="16"/>
      <c r="ESS26" s="16"/>
      <c r="EST26" s="16"/>
      <c r="ESU26" s="16"/>
      <c r="ESV26" s="16"/>
      <c r="ESW26" s="16"/>
      <c r="ESX26" s="16"/>
      <c r="ESY26" s="16"/>
      <c r="ESZ26" s="16"/>
      <c r="ETA26" s="16"/>
      <c r="ETB26" s="16"/>
      <c r="ETC26" s="16"/>
      <c r="ETD26" s="16"/>
      <c r="ETE26" s="16"/>
      <c r="ETF26" s="16"/>
      <c r="ETG26" s="16"/>
      <c r="ETH26" s="16"/>
      <c r="ETI26" s="16"/>
      <c r="ETJ26" s="16"/>
      <c r="ETK26" s="16"/>
      <c r="ETL26" s="16"/>
      <c r="ETM26" s="16"/>
      <c r="ETN26" s="16"/>
      <c r="ETO26" s="16"/>
      <c r="ETP26" s="16"/>
      <c r="ETQ26" s="16"/>
      <c r="ETR26" s="16"/>
      <c r="ETS26" s="16"/>
      <c r="ETT26" s="16"/>
      <c r="ETU26" s="16"/>
      <c r="ETV26" s="16"/>
      <c r="ETW26" s="16"/>
      <c r="ETX26" s="16"/>
      <c r="ETY26" s="16"/>
      <c r="ETZ26" s="16"/>
      <c r="EUA26" s="16"/>
      <c r="EUB26" s="16"/>
      <c r="EUC26" s="16"/>
      <c r="EUD26" s="16"/>
      <c r="EUE26" s="16"/>
      <c r="EUF26" s="16"/>
      <c r="EUG26" s="16"/>
      <c r="EUH26" s="16"/>
      <c r="EUI26" s="16"/>
      <c r="EUJ26" s="16"/>
      <c r="EUK26" s="16"/>
      <c r="EUL26" s="16"/>
      <c r="EUM26" s="16"/>
      <c r="EUN26" s="16"/>
      <c r="EUO26" s="16"/>
      <c r="EUP26" s="16"/>
      <c r="EUQ26" s="16"/>
      <c r="EUR26" s="16"/>
      <c r="EUS26" s="16"/>
      <c r="EUT26" s="16"/>
      <c r="EUU26" s="16"/>
      <c r="EUV26" s="16"/>
      <c r="EUW26" s="16"/>
      <c r="EUX26" s="16"/>
      <c r="EUY26" s="16"/>
      <c r="EUZ26" s="16"/>
      <c r="EVA26" s="16"/>
      <c r="EVB26" s="16"/>
      <c r="EVC26" s="16"/>
      <c r="EVD26" s="16"/>
      <c r="EVE26" s="16"/>
      <c r="EVF26" s="16"/>
      <c r="EVG26" s="16"/>
      <c r="EVH26" s="16"/>
      <c r="EVI26" s="16"/>
      <c r="EVJ26" s="16"/>
      <c r="EVK26" s="16"/>
      <c r="EVL26" s="16"/>
      <c r="EVM26" s="16"/>
      <c r="EVN26" s="16"/>
      <c r="EVO26" s="16"/>
      <c r="EVP26" s="16"/>
      <c r="EVQ26" s="16"/>
      <c r="EVR26" s="16"/>
      <c r="EVS26" s="16"/>
      <c r="EVT26" s="16"/>
      <c r="EVU26" s="16"/>
      <c r="EVV26" s="16"/>
      <c r="EVW26" s="16"/>
      <c r="EVX26" s="16"/>
      <c r="EVY26" s="16"/>
      <c r="EVZ26" s="16"/>
      <c r="EWA26" s="16"/>
      <c r="EWB26" s="16"/>
      <c r="EWC26" s="16"/>
      <c r="EWD26" s="16"/>
      <c r="EWE26" s="16"/>
      <c r="EWF26" s="16"/>
      <c r="EWG26" s="16"/>
      <c r="EWH26" s="16"/>
      <c r="EWI26" s="16"/>
      <c r="EWJ26" s="16"/>
      <c r="EWK26" s="16"/>
      <c r="EWL26" s="16"/>
      <c r="EWM26" s="16"/>
      <c r="EWN26" s="16"/>
      <c r="EWO26" s="16"/>
      <c r="EWP26" s="16"/>
      <c r="EWQ26" s="16"/>
      <c r="EWR26" s="16"/>
      <c r="EWS26" s="16"/>
      <c r="EWT26" s="16"/>
      <c r="EWU26" s="16"/>
      <c r="EWV26" s="16"/>
      <c r="EWW26" s="16"/>
      <c r="EWX26" s="16"/>
      <c r="EWY26" s="16"/>
      <c r="EWZ26" s="16"/>
      <c r="EXA26" s="16"/>
      <c r="EXB26" s="16"/>
      <c r="EXC26" s="16"/>
      <c r="EXD26" s="16"/>
      <c r="EXE26" s="16"/>
      <c r="EXF26" s="16"/>
      <c r="EXG26" s="16"/>
      <c r="EXH26" s="16"/>
      <c r="EXI26" s="16"/>
      <c r="EXJ26" s="16"/>
      <c r="EXK26" s="16"/>
      <c r="EXL26" s="16"/>
      <c r="EXM26" s="16"/>
      <c r="EXN26" s="16"/>
      <c r="EXO26" s="16"/>
      <c r="EXP26" s="16"/>
      <c r="EXQ26" s="16"/>
      <c r="EXR26" s="16"/>
      <c r="EXS26" s="16"/>
      <c r="EXT26" s="16"/>
      <c r="EXU26" s="16"/>
      <c r="EXV26" s="16"/>
      <c r="EXW26" s="16"/>
      <c r="EXX26" s="16"/>
      <c r="EXY26" s="16"/>
      <c r="EXZ26" s="16"/>
      <c r="EYA26" s="16"/>
      <c r="EYB26" s="16"/>
      <c r="EYC26" s="16"/>
      <c r="EYD26" s="16"/>
      <c r="EYE26" s="16"/>
      <c r="EYF26" s="16"/>
      <c r="EYG26" s="16"/>
      <c r="EYH26" s="16"/>
      <c r="EYI26" s="16"/>
      <c r="EYJ26" s="16"/>
      <c r="EYK26" s="16"/>
      <c r="EYL26" s="16"/>
      <c r="EYM26" s="16"/>
      <c r="EYN26" s="16"/>
      <c r="EYO26" s="16"/>
      <c r="EYP26" s="16"/>
      <c r="EYQ26" s="16"/>
      <c r="EYR26" s="16"/>
      <c r="EYS26" s="16"/>
      <c r="EYT26" s="16"/>
      <c r="EYU26" s="16"/>
      <c r="EYV26" s="16"/>
      <c r="EYW26" s="16"/>
      <c r="EYX26" s="16"/>
      <c r="EYY26" s="16"/>
      <c r="EYZ26" s="16"/>
      <c r="EZA26" s="16"/>
      <c r="EZB26" s="16"/>
      <c r="EZC26" s="16"/>
      <c r="EZD26" s="16"/>
      <c r="EZE26" s="16"/>
      <c r="EZF26" s="16"/>
      <c r="EZG26" s="16"/>
      <c r="EZH26" s="16"/>
      <c r="EZI26" s="16"/>
      <c r="EZJ26" s="16"/>
      <c r="EZK26" s="16"/>
      <c r="EZL26" s="16"/>
      <c r="EZM26" s="16"/>
      <c r="EZN26" s="16"/>
      <c r="EZO26" s="16"/>
      <c r="EZP26" s="16"/>
      <c r="EZQ26" s="16"/>
      <c r="EZR26" s="16"/>
      <c r="EZS26" s="16"/>
      <c r="EZT26" s="16"/>
      <c r="EZU26" s="16"/>
      <c r="EZV26" s="16"/>
      <c r="EZW26" s="16"/>
      <c r="EZX26" s="16"/>
      <c r="EZY26" s="16"/>
      <c r="EZZ26" s="16"/>
      <c r="FAA26" s="16"/>
      <c r="FAB26" s="16"/>
      <c r="FAC26" s="16"/>
      <c r="FAD26" s="16"/>
      <c r="FAE26" s="16"/>
      <c r="FAF26" s="16"/>
      <c r="FAG26" s="16"/>
      <c r="FAH26" s="16"/>
      <c r="FAI26" s="16"/>
      <c r="FAJ26" s="16"/>
      <c r="FAK26" s="16"/>
      <c r="FAL26" s="16"/>
      <c r="FAM26" s="16"/>
      <c r="FAN26" s="16"/>
      <c r="FAO26" s="16"/>
      <c r="FAP26" s="16"/>
      <c r="FAQ26" s="16"/>
      <c r="FAR26" s="16"/>
      <c r="FAS26" s="16"/>
      <c r="FAT26" s="16"/>
      <c r="FAU26" s="16"/>
      <c r="FAV26" s="16"/>
      <c r="FAW26" s="16"/>
      <c r="FAX26" s="16"/>
      <c r="FAY26" s="16"/>
      <c r="FAZ26" s="16"/>
      <c r="FBA26" s="16"/>
      <c r="FBB26" s="16"/>
      <c r="FBC26" s="16"/>
      <c r="FBD26" s="16"/>
      <c r="FBE26" s="16"/>
      <c r="FBF26" s="16"/>
      <c r="FBG26" s="16"/>
      <c r="FBH26" s="16"/>
      <c r="FBI26" s="16"/>
      <c r="FBJ26" s="16"/>
      <c r="FBK26" s="16"/>
      <c r="FBL26" s="16"/>
      <c r="FBM26" s="16"/>
      <c r="FBN26" s="16"/>
      <c r="FBO26" s="16"/>
      <c r="FBP26" s="16"/>
      <c r="FBQ26" s="16"/>
      <c r="FBR26" s="16"/>
      <c r="FBS26" s="16"/>
      <c r="FBT26" s="16"/>
      <c r="FBU26" s="16"/>
      <c r="FBV26" s="16"/>
      <c r="FBW26" s="16"/>
      <c r="FBX26" s="16"/>
      <c r="FBY26" s="16"/>
      <c r="FBZ26" s="16"/>
      <c r="FCA26" s="16"/>
      <c r="FCB26" s="16"/>
      <c r="FCC26" s="16"/>
      <c r="FCD26" s="16"/>
      <c r="FCE26" s="16"/>
      <c r="FCF26" s="16"/>
      <c r="FCG26" s="16"/>
      <c r="FCH26" s="16"/>
      <c r="FCI26" s="16"/>
      <c r="FCJ26" s="16"/>
      <c r="FCK26" s="16"/>
      <c r="FCL26" s="16"/>
      <c r="FCM26" s="16"/>
      <c r="FCN26" s="16"/>
      <c r="FCO26" s="16"/>
      <c r="FCP26" s="16"/>
      <c r="FCQ26" s="16"/>
      <c r="FCR26" s="16"/>
      <c r="FCS26" s="16"/>
      <c r="FCT26" s="16"/>
      <c r="FCU26" s="16"/>
      <c r="FCV26" s="16"/>
      <c r="FCW26" s="16"/>
      <c r="FCX26" s="16"/>
      <c r="FCY26" s="16"/>
      <c r="FCZ26" s="16"/>
      <c r="FDA26" s="16"/>
      <c r="FDB26" s="16"/>
      <c r="FDC26" s="16"/>
      <c r="FDD26" s="16"/>
      <c r="FDE26" s="16"/>
      <c r="FDF26" s="16"/>
      <c r="FDG26" s="16"/>
      <c r="FDH26" s="16"/>
      <c r="FDI26" s="16"/>
      <c r="FDJ26" s="16"/>
      <c r="FDK26" s="16"/>
      <c r="FDL26" s="16"/>
      <c r="FDM26" s="16"/>
      <c r="FDN26" s="16"/>
      <c r="FDO26" s="16"/>
      <c r="FDP26" s="16"/>
      <c r="FDQ26" s="16"/>
      <c r="FDR26" s="16"/>
      <c r="FDS26" s="16"/>
      <c r="FDT26" s="16"/>
      <c r="FDU26" s="16"/>
      <c r="FDV26" s="16"/>
      <c r="FDW26" s="16"/>
      <c r="FDX26" s="16"/>
      <c r="FDY26" s="16"/>
      <c r="FDZ26" s="16"/>
      <c r="FEA26" s="16"/>
      <c r="FEB26" s="16"/>
      <c r="FEC26" s="16"/>
      <c r="FED26" s="16"/>
      <c r="FEE26" s="16"/>
      <c r="FEF26" s="16"/>
      <c r="FEG26" s="16"/>
      <c r="FEH26" s="16"/>
      <c r="FEI26" s="16"/>
      <c r="FEJ26" s="16"/>
      <c r="FEK26" s="16"/>
      <c r="FEL26" s="16"/>
      <c r="FEM26" s="16"/>
      <c r="FEN26" s="16"/>
      <c r="FEO26" s="16"/>
      <c r="FEP26" s="16"/>
      <c r="FEQ26" s="16"/>
      <c r="FER26" s="16"/>
      <c r="FES26" s="16"/>
      <c r="FET26" s="16"/>
      <c r="FEU26" s="16"/>
      <c r="FEV26" s="16"/>
      <c r="FEW26" s="16"/>
      <c r="FEX26" s="16"/>
      <c r="FEY26" s="16"/>
      <c r="FEZ26" s="16"/>
      <c r="FFA26" s="16"/>
      <c r="FFB26" s="16"/>
      <c r="FFC26" s="16"/>
      <c r="FFD26" s="16"/>
      <c r="FFE26" s="16"/>
      <c r="FFF26" s="16"/>
      <c r="FFG26" s="16"/>
      <c r="FFH26" s="16"/>
      <c r="FFI26" s="16"/>
      <c r="FFJ26" s="16"/>
      <c r="FFK26" s="16"/>
      <c r="FFL26" s="16"/>
      <c r="FFM26" s="16"/>
      <c r="FFN26" s="16"/>
      <c r="FFO26" s="16"/>
      <c r="FFP26" s="16"/>
      <c r="FFQ26" s="16"/>
      <c r="FFR26" s="16"/>
      <c r="FFS26" s="16"/>
      <c r="FFT26" s="16"/>
      <c r="FFU26" s="16"/>
      <c r="FFV26" s="16"/>
      <c r="FFW26" s="16"/>
      <c r="FFX26" s="16"/>
      <c r="FFY26" s="16"/>
      <c r="FFZ26" s="16"/>
      <c r="FGA26" s="16"/>
      <c r="FGB26" s="16"/>
      <c r="FGC26" s="16"/>
      <c r="FGD26" s="16"/>
      <c r="FGE26" s="16"/>
      <c r="FGF26" s="16"/>
      <c r="FGG26" s="16"/>
      <c r="FGH26" s="16"/>
      <c r="FGI26" s="16"/>
      <c r="FGJ26" s="16"/>
      <c r="FGK26" s="16"/>
      <c r="FGL26" s="16"/>
      <c r="FGM26" s="16"/>
      <c r="FGN26" s="16"/>
      <c r="FGO26" s="16"/>
      <c r="FGP26" s="16"/>
      <c r="FGQ26" s="16"/>
      <c r="FGR26" s="16"/>
      <c r="FGS26" s="16"/>
      <c r="FGT26" s="16"/>
      <c r="FGU26" s="16"/>
      <c r="FGV26" s="16"/>
      <c r="FGW26" s="16"/>
      <c r="FGX26" s="16"/>
      <c r="FGY26" s="16"/>
      <c r="FGZ26" s="16"/>
      <c r="FHA26" s="16"/>
      <c r="FHB26" s="16"/>
      <c r="FHC26" s="16"/>
      <c r="FHD26" s="16"/>
      <c r="FHE26" s="16"/>
      <c r="FHF26" s="16"/>
      <c r="FHG26" s="16"/>
      <c r="FHH26" s="16"/>
      <c r="FHI26" s="16"/>
      <c r="FHJ26" s="16"/>
      <c r="FHK26" s="16"/>
      <c r="FHL26" s="16"/>
      <c r="FHM26" s="16"/>
      <c r="FHN26" s="16"/>
      <c r="FHO26" s="16"/>
      <c r="FHP26" s="16"/>
      <c r="FHQ26" s="16"/>
      <c r="FHR26" s="16"/>
      <c r="FHS26" s="16"/>
      <c r="FHT26" s="16"/>
      <c r="FHU26" s="16"/>
      <c r="FHV26" s="16"/>
      <c r="FHW26" s="16"/>
      <c r="FHX26" s="16"/>
      <c r="FHY26" s="16"/>
      <c r="FHZ26" s="16"/>
      <c r="FIA26" s="16"/>
      <c r="FIB26" s="16"/>
      <c r="FIC26" s="16"/>
      <c r="FID26" s="16"/>
      <c r="FIE26" s="16"/>
      <c r="FIF26" s="16"/>
      <c r="FIG26" s="16"/>
      <c r="FIH26" s="16"/>
      <c r="FII26" s="16"/>
      <c r="FIJ26" s="16"/>
      <c r="FIK26" s="16"/>
      <c r="FIL26" s="16"/>
      <c r="FIM26" s="16"/>
      <c r="FIN26" s="16"/>
      <c r="FIO26" s="16"/>
      <c r="FIP26" s="16"/>
      <c r="FIQ26" s="16"/>
      <c r="FIR26" s="16"/>
      <c r="FIS26" s="16"/>
      <c r="FIT26" s="16"/>
      <c r="FIU26" s="16"/>
      <c r="FIV26" s="16"/>
      <c r="FIW26" s="16"/>
      <c r="FIX26" s="16"/>
      <c r="FIY26" s="16"/>
      <c r="FIZ26" s="16"/>
      <c r="FJA26" s="16"/>
      <c r="FJB26" s="16"/>
      <c r="FJC26" s="16"/>
      <c r="FJD26" s="16"/>
      <c r="FJE26" s="16"/>
      <c r="FJF26" s="16"/>
      <c r="FJG26" s="16"/>
      <c r="FJH26" s="16"/>
      <c r="FJI26" s="16"/>
      <c r="FJJ26" s="16"/>
      <c r="FJK26" s="16"/>
      <c r="FJL26" s="16"/>
      <c r="FJM26" s="16"/>
      <c r="FJN26" s="16"/>
      <c r="FJO26" s="16"/>
      <c r="FJP26" s="16"/>
      <c r="FJQ26" s="16"/>
      <c r="FJR26" s="16"/>
      <c r="FJS26" s="16"/>
      <c r="FJT26" s="16"/>
      <c r="FJU26" s="16"/>
      <c r="FJV26" s="16"/>
      <c r="FJW26" s="16"/>
      <c r="FJX26" s="16"/>
      <c r="FJY26" s="16"/>
      <c r="FJZ26" s="16"/>
      <c r="FKA26" s="16"/>
      <c r="FKB26" s="16"/>
      <c r="FKC26" s="16"/>
      <c r="FKD26" s="16"/>
      <c r="FKE26" s="16"/>
      <c r="FKF26" s="16"/>
      <c r="FKG26" s="16"/>
      <c r="FKH26" s="16"/>
      <c r="FKI26" s="16"/>
      <c r="FKJ26" s="16"/>
      <c r="FKK26" s="16"/>
      <c r="FKL26" s="16"/>
      <c r="FKM26" s="16"/>
      <c r="FKN26" s="16"/>
      <c r="FKO26" s="16"/>
      <c r="FKP26" s="16"/>
      <c r="FKQ26" s="16"/>
      <c r="FKR26" s="16"/>
      <c r="FKS26" s="16"/>
      <c r="FKT26" s="16"/>
      <c r="FKU26" s="16"/>
      <c r="FKV26" s="16"/>
      <c r="FKW26" s="16"/>
      <c r="FKX26" s="16"/>
      <c r="FKY26" s="16"/>
      <c r="FKZ26" s="16"/>
      <c r="FLA26" s="16"/>
      <c r="FLB26" s="16"/>
      <c r="FLC26" s="16"/>
      <c r="FLD26" s="16"/>
      <c r="FLE26" s="16"/>
      <c r="FLF26" s="16"/>
      <c r="FLG26" s="16"/>
      <c r="FLH26" s="16"/>
      <c r="FLI26" s="16"/>
      <c r="FLJ26" s="16"/>
      <c r="FLK26" s="16"/>
      <c r="FLL26" s="16"/>
      <c r="FLM26" s="16"/>
      <c r="FLN26" s="16"/>
      <c r="FLO26" s="16"/>
      <c r="FLP26" s="16"/>
      <c r="FLQ26" s="16"/>
      <c r="FLR26" s="16"/>
      <c r="FLS26" s="16"/>
      <c r="FLT26" s="16"/>
      <c r="FLU26" s="16"/>
      <c r="FLV26" s="16"/>
      <c r="FLW26" s="16"/>
      <c r="FLX26" s="16"/>
      <c r="FLY26" s="16"/>
      <c r="FLZ26" s="16"/>
      <c r="FMA26" s="16"/>
      <c r="FMB26" s="16"/>
      <c r="FMC26" s="16"/>
      <c r="FMD26" s="16"/>
      <c r="FME26" s="16"/>
      <c r="FMF26" s="16"/>
      <c r="FMG26" s="16"/>
      <c r="FMH26" s="16"/>
      <c r="FMI26" s="16"/>
      <c r="FMJ26" s="16"/>
      <c r="FMK26" s="16"/>
      <c r="FML26" s="16"/>
      <c r="FMM26" s="16"/>
      <c r="FMN26" s="16"/>
      <c r="FMO26" s="16"/>
      <c r="FMP26" s="16"/>
      <c r="FMQ26" s="16"/>
      <c r="FMR26" s="16"/>
      <c r="FMS26" s="16"/>
      <c r="FMT26" s="16"/>
      <c r="FMU26" s="16"/>
      <c r="FMV26" s="16"/>
      <c r="FMW26" s="16"/>
      <c r="FMX26" s="16"/>
      <c r="FMY26" s="16"/>
      <c r="FMZ26" s="16"/>
      <c r="FNA26" s="16"/>
      <c r="FNB26" s="16"/>
      <c r="FNC26" s="16"/>
      <c r="FND26" s="16"/>
      <c r="FNE26" s="16"/>
      <c r="FNF26" s="16"/>
      <c r="FNG26" s="16"/>
      <c r="FNH26" s="16"/>
      <c r="FNI26" s="16"/>
      <c r="FNJ26" s="16"/>
      <c r="FNK26" s="16"/>
      <c r="FNL26" s="16"/>
      <c r="FNM26" s="16"/>
      <c r="FNN26" s="16"/>
      <c r="FNO26" s="16"/>
      <c r="FNP26" s="16"/>
      <c r="FNQ26" s="16"/>
      <c r="FNR26" s="16"/>
      <c r="FNS26" s="16"/>
      <c r="FNT26" s="16"/>
      <c r="FNU26" s="16"/>
      <c r="FNV26" s="16"/>
      <c r="FNW26" s="16"/>
      <c r="FNX26" s="16"/>
      <c r="FNY26" s="16"/>
      <c r="FNZ26" s="16"/>
      <c r="FOA26" s="16"/>
      <c r="FOB26" s="16"/>
      <c r="FOC26" s="16"/>
      <c r="FOD26" s="16"/>
      <c r="FOE26" s="16"/>
      <c r="FOF26" s="16"/>
      <c r="FOG26" s="16"/>
      <c r="FOH26" s="16"/>
      <c r="FOI26" s="16"/>
      <c r="FOJ26" s="16"/>
      <c r="FOK26" s="16"/>
      <c r="FOL26" s="16"/>
      <c r="FOM26" s="16"/>
      <c r="FON26" s="16"/>
      <c r="FOO26" s="16"/>
      <c r="FOP26" s="16"/>
      <c r="FOQ26" s="16"/>
      <c r="FOR26" s="16"/>
      <c r="FOS26" s="16"/>
      <c r="FOT26" s="16"/>
      <c r="FOU26" s="16"/>
      <c r="FOV26" s="16"/>
      <c r="FOW26" s="16"/>
      <c r="FOX26" s="16"/>
      <c r="FOY26" s="16"/>
      <c r="FOZ26" s="16"/>
      <c r="FPA26" s="16"/>
      <c r="FPB26" s="16"/>
      <c r="FPC26" s="16"/>
      <c r="FPD26" s="16"/>
      <c r="FPE26" s="16"/>
      <c r="FPF26" s="16"/>
      <c r="FPG26" s="16"/>
      <c r="FPH26" s="16"/>
      <c r="FPI26" s="16"/>
      <c r="FPJ26" s="16"/>
      <c r="FPK26" s="16"/>
      <c r="FPL26" s="16"/>
      <c r="FPM26" s="16"/>
      <c r="FPN26" s="16"/>
      <c r="FPO26" s="16"/>
      <c r="FPP26" s="16"/>
      <c r="FPQ26" s="16"/>
      <c r="FPR26" s="16"/>
      <c r="FPS26" s="16"/>
      <c r="FPT26" s="16"/>
      <c r="FPU26" s="16"/>
      <c r="FPV26" s="16"/>
      <c r="FPW26" s="16"/>
      <c r="FPX26" s="16"/>
      <c r="FPY26" s="16"/>
      <c r="FPZ26" s="16"/>
      <c r="FQA26" s="16"/>
      <c r="FQB26" s="16"/>
      <c r="FQC26" s="16"/>
      <c r="FQD26" s="16"/>
      <c r="FQE26" s="16"/>
      <c r="FQF26" s="16"/>
      <c r="FQG26" s="16"/>
      <c r="FQH26" s="16"/>
      <c r="FQI26" s="16"/>
      <c r="FQJ26" s="16"/>
      <c r="FQK26" s="16"/>
      <c r="FQL26" s="16"/>
      <c r="FQM26" s="16"/>
      <c r="FQN26" s="16"/>
      <c r="FQO26" s="16"/>
      <c r="FQP26" s="16"/>
      <c r="FQQ26" s="16"/>
      <c r="FQR26" s="16"/>
      <c r="FQS26" s="16"/>
      <c r="FQT26" s="16"/>
      <c r="FQU26" s="16"/>
      <c r="FQV26" s="16"/>
      <c r="FQW26" s="16"/>
      <c r="FQX26" s="16"/>
      <c r="FQY26" s="16"/>
      <c r="FQZ26" s="16"/>
      <c r="FRA26" s="16"/>
      <c r="FRB26" s="16"/>
      <c r="FRC26" s="16"/>
      <c r="FRD26" s="16"/>
      <c r="FRE26" s="16"/>
      <c r="FRF26" s="16"/>
      <c r="FRG26" s="16"/>
      <c r="FRH26" s="16"/>
      <c r="FRI26" s="16"/>
      <c r="FRJ26" s="16"/>
      <c r="FRK26" s="16"/>
      <c r="FRL26" s="16"/>
      <c r="FRM26" s="16"/>
      <c r="FRN26" s="16"/>
      <c r="FRO26" s="16"/>
      <c r="FRP26" s="16"/>
      <c r="FRQ26" s="16"/>
      <c r="FRR26" s="16"/>
      <c r="FRS26" s="16"/>
      <c r="FRT26" s="16"/>
      <c r="FRU26" s="16"/>
      <c r="FRV26" s="16"/>
      <c r="FRW26" s="16"/>
      <c r="FRX26" s="16"/>
      <c r="FRY26" s="16"/>
      <c r="FRZ26" s="16"/>
      <c r="FSA26" s="16"/>
      <c r="FSB26" s="16"/>
      <c r="FSC26" s="16"/>
      <c r="FSD26" s="16"/>
      <c r="FSE26" s="16"/>
      <c r="FSF26" s="16"/>
      <c r="FSG26" s="16"/>
      <c r="FSH26" s="16"/>
      <c r="FSI26" s="16"/>
      <c r="FSJ26" s="16"/>
      <c r="FSK26" s="16"/>
      <c r="FSL26" s="16"/>
      <c r="FSM26" s="16"/>
      <c r="FSN26" s="16"/>
      <c r="FSO26" s="16"/>
      <c r="FSP26" s="16"/>
      <c r="FSQ26" s="16"/>
      <c r="FSR26" s="16"/>
      <c r="FSS26" s="16"/>
      <c r="FST26" s="16"/>
      <c r="FSU26" s="16"/>
      <c r="FSV26" s="16"/>
      <c r="FSW26" s="16"/>
      <c r="FSX26" s="16"/>
      <c r="FSY26" s="16"/>
      <c r="FSZ26" s="16"/>
      <c r="FTA26" s="16"/>
      <c r="FTB26" s="16"/>
      <c r="FTC26" s="16"/>
      <c r="FTD26" s="16"/>
      <c r="FTE26" s="16"/>
      <c r="FTF26" s="16"/>
      <c r="FTG26" s="16"/>
      <c r="FTH26" s="16"/>
      <c r="FTI26" s="16"/>
      <c r="FTJ26" s="16"/>
      <c r="FTK26" s="16"/>
      <c r="FTL26" s="16"/>
      <c r="FTM26" s="16"/>
      <c r="FTN26" s="16"/>
      <c r="FTO26" s="16"/>
      <c r="FTP26" s="16"/>
      <c r="FTQ26" s="16"/>
      <c r="FTR26" s="16"/>
      <c r="FTS26" s="16"/>
      <c r="FTT26" s="16"/>
      <c r="FTU26" s="16"/>
      <c r="FTV26" s="16"/>
      <c r="FTW26" s="16"/>
      <c r="FTX26" s="16"/>
      <c r="FTY26" s="16"/>
      <c r="FTZ26" s="16"/>
      <c r="FUA26" s="16"/>
      <c r="FUB26" s="16"/>
      <c r="FUC26" s="16"/>
      <c r="FUD26" s="16"/>
      <c r="FUE26" s="16"/>
      <c r="FUF26" s="16"/>
      <c r="FUG26" s="16"/>
      <c r="FUH26" s="16"/>
      <c r="FUI26" s="16"/>
      <c r="FUJ26" s="16"/>
      <c r="FUK26" s="16"/>
      <c r="FUL26" s="16"/>
      <c r="FUM26" s="16"/>
      <c r="FUN26" s="16"/>
      <c r="FUO26" s="16"/>
      <c r="FUP26" s="16"/>
      <c r="FUQ26" s="16"/>
      <c r="FUR26" s="16"/>
      <c r="FUS26" s="16"/>
      <c r="FUT26" s="16"/>
      <c r="FUU26" s="16"/>
      <c r="FUV26" s="16"/>
      <c r="FUW26" s="16"/>
      <c r="FUX26" s="16"/>
      <c r="FUY26" s="16"/>
      <c r="FUZ26" s="16"/>
      <c r="FVA26" s="16"/>
      <c r="FVB26" s="16"/>
      <c r="FVC26" s="16"/>
      <c r="FVD26" s="16"/>
      <c r="FVE26" s="16"/>
      <c r="FVF26" s="16"/>
      <c r="FVG26" s="16"/>
      <c r="FVH26" s="16"/>
      <c r="FVI26" s="16"/>
      <c r="FVJ26" s="16"/>
      <c r="FVK26" s="16"/>
      <c r="FVL26" s="16"/>
      <c r="FVM26" s="16"/>
      <c r="FVN26" s="16"/>
      <c r="FVO26" s="16"/>
      <c r="FVP26" s="16"/>
      <c r="FVQ26" s="16"/>
      <c r="FVR26" s="16"/>
      <c r="FVS26" s="16"/>
      <c r="FVT26" s="16"/>
      <c r="FVU26" s="16"/>
      <c r="FVV26" s="16"/>
      <c r="FVW26" s="16"/>
      <c r="FVX26" s="16"/>
      <c r="FVY26" s="16"/>
      <c r="FVZ26" s="16"/>
      <c r="FWA26" s="16"/>
      <c r="FWB26" s="16"/>
      <c r="FWC26" s="16"/>
      <c r="FWD26" s="16"/>
      <c r="FWE26" s="16"/>
      <c r="FWF26" s="16"/>
      <c r="FWG26" s="16"/>
      <c r="FWH26" s="16"/>
      <c r="FWI26" s="16"/>
      <c r="FWJ26" s="16"/>
      <c r="FWK26" s="16"/>
      <c r="FWL26" s="16"/>
      <c r="FWM26" s="16"/>
      <c r="FWN26" s="16"/>
      <c r="FWO26" s="16"/>
      <c r="FWP26" s="16"/>
      <c r="FWQ26" s="16"/>
      <c r="FWR26" s="16"/>
      <c r="FWS26" s="16"/>
      <c r="FWT26" s="16"/>
      <c r="FWU26" s="16"/>
      <c r="FWV26" s="16"/>
      <c r="FWW26" s="16"/>
      <c r="FWX26" s="16"/>
      <c r="FWY26" s="16"/>
      <c r="FWZ26" s="16"/>
      <c r="FXA26" s="16"/>
      <c r="FXB26" s="16"/>
      <c r="FXC26" s="16"/>
      <c r="FXD26" s="16"/>
      <c r="FXE26" s="16"/>
      <c r="FXF26" s="16"/>
      <c r="FXG26" s="16"/>
      <c r="FXH26" s="16"/>
      <c r="FXI26" s="16"/>
      <c r="FXJ26" s="16"/>
      <c r="FXK26" s="16"/>
      <c r="FXL26" s="16"/>
      <c r="FXM26" s="16"/>
      <c r="FXN26" s="16"/>
      <c r="FXO26" s="16"/>
      <c r="FXP26" s="16"/>
      <c r="FXQ26" s="16"/>
      <c r="FXR26" s="16"/>
      <c r="FXS26" s="16"/>
      <c r="FXT26" s="16"/>
      <c r="FXU26" s="16"/>
      <c r="FXV26" s="16"/>
      <c r="FXW26" s="16"/>
      <c r="FXX26" s="16"/>
      <c r="FXY26" s="16"/>
      <c r="FXZ26" s="16"/>
      <c r="FYA26" s="16"/>
      <c r="FYB26" s="16"/>
      <c r="FYC26" s="16"/>
      <c r="FYD26" s="16"/>
      <c r="FYE26" s="16"/>
      <c r="FYF26" s="16"/>
      <c r="FYG26" s="16"/>
      <c r="FYH26" s="16"/>
      <c r="FYI26" s="16"/>
      <c r="FYJ26" s="16"/>
      <c r="FYK26" s="16"/>
      <c r="FYL26" s="16"/>
      <c r="FYM26" s="16"/>
      <c r="FYN26" s="16"/>
      <c r="FYO26" s="16"/>
      <c r="FYP26" s="16"/>
      <c r="FYQ26" s="16"/>
      <c r="FYR26" s="16"/>
      <c r="FYS26" s="16"/>
      <c r="FYT26" s="16"/>
      <c r="FYU26" s="16"/>
      <c r="FYV26" s="16"/>
      <c r="FYW26" s="16"/>
      <c r="FYX26" s="16"/>
      <c r="FYY26" s="16"/>
      <c r="FYZ26" s="16"/>
      <c r="FZA26" s="16"/>
      <c r="FZB26" s="16"/>
      <c r="FZC26" s="16"/>
      <c r="FZD26" s="16"/>
      <c r="FZE26" s="16"/>
      <c r="FZF26" s="16"/>
      <c r="FZG26" s="16"/>
      <c r="FZH26" s="16"/>
      <c r="FZI26" s="16"/>
      <c r="FZJ26" s="16"/>
      <c r="FZK26" s="16"/>
      <c r="FZL26" s="16"/>
      <c r="FZM26" s="16"/>
      <c r="FZN26" s="16"/>
      <c r="FZO26" s="16"/>
      <c r="FZP26" s="16"/>
      <c r="FZQ26" s="16"/>
      <c r="FZR26" s="16"/>
      <c r="FZS26" s="16"/>
      <c r="FZT26" s="16"/>
      <c r="FZU26" s="16"/>
      <c r="FZV26" s="16"/>
      <c r="FZW26" s="16"/>
      <c r="FZX26" s="16"/>
      <c r="FZY26" s="16"/>
      <c r="FZZ26" s="16"/>
      <c r="GAA26" s="16"/>
      <c r="GAB26" s="16"/>
      <c r="GAC26" s="16"/>
      <c r="GAD26" s="16"/>
      <c r="GAE26" s="16"/>
      <c r="GAF26" s="16"/>
      <c r="GAG26" s="16"/>
      <c r="GAH26" s="16"/>
      <c r="GAI26" s="16"/>
      <c r="GAJ26" s="16"/>
      <c r="GAK26" s="16"/>
      <c r="GAL26" s="16"/>
      <c r="GAM26" s="16"/>
      <c r="GAN26" s="16"/>
      <c r="GAO26" s="16"/>
      <c r="GAP26" s="16"/>
      <c r="GAQ26" s="16"/>
      <c r="GAR26" s="16"/>
      <c r="GAS26" s="16"/>
      <c r="GAT26" s="16"/>
      <c r="GAU26" s="16"/>
      <c r="GAV26" s="16"/>
      <c r="GAW26" s="16"/>
      <c r="GAX26" s="16"/>
      <c r="GAY26" s="16"/>
      <c r="GAZ26" s="16"/>
      <c r="GBA26" s="16"/>
      <c r="GBB26" s="16"/>
      <c r="GBC26" s="16"/>
      <c r="GBD26" s="16"/>
      <c r="GBE26" s="16"/>
      <c r="GBF26" s="16"/>
      <c r="GBG26" s="16"/>
      <c r="GBH26" s="16"/>
      <c r="GBI26" s="16"/>
      <c r="GBJ26" s="16"/>
      <c r="GBK26" s="16"/>
      <c r="GBL26" s="16"/>
      <c r="GBM26" s="16"/>
      <c r="GBN26" s="16"/>
      <c r="GBO26" s="16"/>
      <c r="GBP26" s="16"/>
      <c r="GBQ26" s="16"/>
      <c r="GBR26" s="16"/>
      <c r="GBS26" s="16"/>
      <c r="GBT26" s="16"/>
      <c r="GBU26" s="16"/>
      <c r="GBV26" s="16"/>
      <c r="GBW26" s="16"/>
      <c r="GBX26" s="16"/>
      <c r="GBY26" s="16"/>
      <c r="GBZ26" s="16"/>
      <c r="GCA26" s="16"/>
      <c r="GCB26" s="16"/>
      <c r="GCC26" s="16"/>
      <c r="GCD26" s="16"/>
      <c r="GCE26" s="16"/>
      <c r="GCF26" s="16"/>
      <c r="GCG26" s="16"/>
      <c r="GCH26" s="16"/>
      <c r="GCI26" s="16"/>
      <c r="GCJ26" s="16"/>
      <c r="GCK26" s="16"/>
      <c r="GCL26" s="16"/>
      <c r="GCM26" s="16"/>
      <c r="GCN26" s="16"/>
      <c r="GCO26" s="16"/>
      <c r="GCP26" s="16"/>
      <c r="GCQ26" s="16"/>
      <c r="GCR26" s="16"/>
      <c r="GCS26" s="16"/>
      <c r="GCT26" s="16"/>
      <c r="GCU26" s="16"/>
      <c r="GCV26" s="16"/>
      <c r="GCW26" s="16"/>
      <c r="GCX26" s="16"/>
      <c r="GCY26" s="16"/>
      <c r="GCZ26" s="16"/>
      <c r="GDA26" s="16"/>
      <c r="GDB26" s="16"/>
      <c r="GDC26" s="16"/>
      <c r="GDD26" s="16"/>
      <c r="GDE26" s="16"/>
      <c r="GDF26" s="16"/>
      <c r="GDG26" s="16"/>
      <c r="GDH26" s="16"/>
      <c r="GDI26" s="16"/>
      <c r="GDJ26" s="16"/>
      <c r="GDK26" s="16"/>
      <c r="GDL26" s="16"/>
      <c r="GDM26" s="16"/>
      <c r="GDN26" s="16"/>
      <c r="GDO26" s="16"/>
      <c r="GDP26" s="16"/>
      <c r="GDQ26" s="16"/>
      <c r="GDR26" s="16"/>
      <c r="GDS26" s="16"/>
      <c r="GDT26" s="16"/>
      <c r="GDU26" s="16"/>
      <c r="GDV26" s="16"/>
      <c r="GDW26" s="16"/>
      <c r="GDX26" s="16"/>
      <c r="GDY26" s="16"/>
      <c r="GDZ26" s="16"/>
      <c r="GEA26" s="16"/>
      <c r="GEB26" s="16"/>
      <c r="GEC26" s="16"/>
      <c r="GED26" s="16"/>
      <c r="GEE26" s="16"/>
      <c r="GEF26" s="16"/>
      <c r="GEG26" s="16"/>
      <c r="GEH26" s="16"/>
      <c r="GEI26" s="16"/>
      <c r="GEJ26" s="16"/>
      <c r="GEK26" s="16"/>
      <c r="GEL26" s="16"/>
      <c r="GEM26" s="16"/>
      <c r="GEN26" s="16"/>
      <c r="GEO26" s="16"/>
      <c r="GEP26" s="16"/>
      <c r="GEQ26" s="16"/>
      <c r="GER26" s="16"/>
      <c r="GES26" s="16"/>
      <c r="GET26" s="16"/>
      <c r="GEU26" s="16"/>
      <c r="GEV26" s="16"/>
      <c r="GEW26" s="16"/>
      <c r="GEX26" s="16"/>
      <c r="GEY26" s="16"/>
      <c r="GEZ26" s="16"/>
      <c r="GFA26" s="16"/>
      <c r="GFB26" s="16"/>
      <c r="GFC26" s="16"/>
      <c r="GFD26" s="16"/>
      <c r="GFE26" s="16"/>
      <c r="GFF26" s="16"/>
      <c r="GFG26" s="16"/>
      <c r="GFH26" s="16"/>
      <c r="GFI26" s="16"/>
      <c r="GFJ26" s="16"/>
      <c r="GFK26" s="16"/>
      <c r="GFL26" s="16"/>
      <c r="GFM26" s="16"/>
      <c r="GFN26" s="16"/>
      <c r="GFO26" s="16"/>
      <c r="GFP26" s="16"/>
      <c r="GFQ26" s="16"/>
      <c r="GFR26" s="16"/>
      <c r="GFS26" s="16"/>
      <c r="GFT26" s="16"/>
      <c r="GFU26" s="16"/>
      <c r="GFV26" s="16"/>
      <c r="GFW26" s="16"/>
      <c r="GFX26" s="16"/>
      <c r="GFY26" s="16"/>
      <c r="GFZ26" s="16"/>
      <c r="GGA26" s="16"/>
      <c r="GGB26" s="16"/>
      <c r="GGC26" s="16"/>
      <c r="GGD26" s="16"/>
      <c r="GGE26" s="16"/>
      <c r="GGF26" s="16"/>
      <c r="GGG26" s="16"/>
      <c r="GGH26" s="16"/>
      <c r="GGI26" s="16"/>
      <c r="GGJ26" s="16"/>
      <c r="GGK26" s="16"/>
      <c r="GGL26" s="16"/>
      <c r="GGM26" s="16"/>
      <c r="GGN26" s="16"/>
      <c r="GGO26" s="16"/>
      <c r="GGP26" s="16"/>
      <c r="GGQ26" s="16"/>
      <c r="GGR26" s="16"/>
      <c r="GGS26" s="16"/>
      <c r="GGT26" s="16"/>
      <c r="GGU26" s="16"/>
      <c r="GGV26" s="16"/>
      <c r="GGW26" s="16"/>
      <c r="GGX26" s="16"/>
      <c r="GGY26" s="16"/>
      <c r="GGZ26" s="16"/>
      <c r="GHA26" s="16"/>
      <c r="GHB26" s="16"/>
      <c r="GHC26" s="16"/>
      <c r="GHD26" s="16"/>
      <c r="GHE26" s="16"/>
      <c r="GHF26" s="16"/>
      <c r="GHG26" s="16"/>
      <c r="GHH26" s="16"/>
      <c r="GHI26" s="16"/>
      <c r="GHJ26" s="16"/>
      <c r="GHK26" s="16"/>
      <c r="GHL26" s="16"/>
      <c r="GHM26" s="16"/>
      <c r="GHN26" s="16"/>
      <c r="GHO26" s="16"/>
      <c r="GHP26" s="16"/>
      <c r="GHQ26" s="16"/>
      <c r="GHR26" s="16"/>
      <c r="GHS26" s="16"/>
      <c r="GHT26" s="16"/>
      <c r="GHU26" s="16"/>
      <c r="GHV26" s="16"/>
      <c r="GHW26" s="16"/>
      <c r="GHX26" s="16"/>
      <c r="GHY26" s="16"/>
      <c r="GHZ26" s="16"/>
      <c r="GIA26" s="16"/>
      <c r="GIB26" s="16"/>
      <c r="GIC26" s="16"/>
      <c r="GID26" s="16"/>
      <c r="GIE26" s="16"/>
      <c r="GIF26" s="16"/>
      <c r="GIG26" s="16"/>
      <c r="GIH26" s="16"/>
      <c r="GII26" s="16"/>
      <c r="GIJ26" s="16"/>
      <c r="GIK26" s="16"/>
      <c r="GIL26" s="16"/>
      <c r="GIM26" s="16"/>
      <c r="GIN26" s="16"/>
      <c r="GIO26" s="16"/>
      <c r="GIP26" s="16"/>
      <c r="GIQ26" s="16"/>
      <c r="GIR26" s="16"/>
      <c r="GIS26" s="16"/>
      <c r="GIT26" s="16"/>
      <c r="GIU26" s="16"/>
      <c r="GIV26" s="16"/>
      <c r="GIW26" s="16"/>
      <c r="GIX26" s="16"/>
      <c r="GIY26" s="16"/>
      <c r="GIZ26" s="16"/>
      <c r="GJA26" s="16"/>
      <c r="GJB26" s="16"/>
      <c r="GJC26" s="16"/>
      <c r="GJD26" s="16"/>
      <c r="GJE26" s="16"/>
      <c r="GJF26" s="16"/>
      <c r="GJG26" s="16"/>
      <c r="GJH26" s="16"/>
      <c r="GJI26" s="16"/>
      <c r="GJJ26" s="16"/>
      <c r="GJK26" s="16"/>
      <c r="GJL26" s="16"/>
      <c r="GJM26" s="16"/>
      <c r="GJN26" s="16"/>
      <c r="GJO26" s="16"/>
      <c r="GJP26" s="16"/>
      <c r="GJQ26" s="16"/>
      <c r="GJR26" s="16"/>
      <c r="GJS26" s="16"/>
      <c r="GJT26" s="16"/>
      <c r="GJU26" s="16"/>
      <c r="GJV26" s="16"/>
      <c r="GJW26" s="16"/>
      <c r="GJX26" s="16"/>
      <c r="GJY26" s="16"/>
      <c r="GJZ26" s="16"/>
      <c r="GKA26" s="16"/>
      <c r="GKB26" s="16"/>
      <c r="GKC26" s="16"/>
      <c r="GKD26" s="16"/>
      <c r="GKE26" s="16"/>
      <c r="GKF26" s="16"/>
      <c r="GKG26" s="16"/>
      <c r="GKH26" s="16"/>
      <c r="GKI26" s="16"/>
      <c r="GKJ26" s="16"/>
      <c r="GKK26" s="16"/>
      <c r="GKL26" s="16"/>
      <c r="GKM26" s="16"/>
      <c r="GKN26" s="16"/>
      <c r="GKO26" s="16"/>
      <c r="GKP26" s="16"/>
      <c r="GKQ26" s="16"/>
      <c r="GKR26" s="16"/>
      <c r="GKS26" s="16"/>
      <c r="GKT26" s="16"/>
      <c r="GKU26" s="16"/>
      <c r="GKV26" s="16"/>
      <c r="GKW26" s="16"/>
      <c r="GKX26" s="16"/>
      <c r="GKY26" s="16"/>
      <c r="GKZ26" s="16"/>
      <c r="GLA26" s="16"/>
      <c r="GLB26" s="16"/>
      <c r="GLC26" s="16"/>
      <c r="GLD26" s="16"/>
      <c r="GLE26" s="16"/>
      <c r="GLF26" s="16"/>
      <c r="GLG26" s="16"/>
      <c r="GLH26" s="16"/>
      <c r="GLI26" s="16"/>
      <c r="GLJ26" s="16"/>
      <c r="GLK26" s="16"/>
      <c r="GLL26" s="16"/>
      <c r="GLM26" s="16"/>
      <c r="GLN26" s="16"/>
      <c r="GLO26" s="16"/>
      <c r="GLP26" s="16"/>
      <c r="GLQ26" s="16"/>
      <c r="GLR26" s="16"/>
      <c r="GLS26" s="16"/>
      <c r="GLT26" s="16"/>
      <c r="GLU26" s="16"/>
      <c r="GLV26" s="16"/>
      <c r="GLW26" s="16"/>
      <c r="GLX26" s="16"/>
      <c r="GLY26" s="16"/>
      <c r="GLZ26" s="16"/>
      <c r="GMA26" s="16"/>
      <c r="GMB26" s="16"/>
      <c r="GMC26" s="16"/>
      <c r="GMD26" s="16"/>
      <c r="GME26" s="16"/>
      <c r="GMF26" s="16"/>
      <c r="GMG26" s="16"/>
      <c r="GMH26" s="16"/>
      <c r="GMI26" s="16"/>
      <c r="GMJ26" s="16"/>
      <c r="GMK26" s="16"/>
      <c r="GML26" s="16"/>
      <c r="GMM26" s="16"/>
      <c r="GMN26" s="16"/>
      <c r="GMO26" s="16"/>
      <c r="GMP26" s="16"/>
      <c r="GMQ26" s="16"/>
      <c r="GMR26" s="16"/>
      <c r="GMS26" s="16"/>
      <c r="GMT26" s="16"/>
      <c r="GMU26" s="16"/>
      <c r="GMV26" s="16"/>
      <c r="GMW26" s="16"/>
      <c r="GMX26" s="16"/>
      <c r="GMY26" s="16"/>
      <c r="GMZ26" s="16"/>
      <c r="GNA26" s="16"/>
      <c r="GNB26" s="16"/>
      <c r="GNC26" s="16"/>
      <c r="GND26" s="16"/>
      <c r="GNE26" s="16"/>
      <c r="GNF26" s="16"/>
      <c r="GNG26" s="16"/>
      <c r="GNH26" s="16"/>
      <c r="GNI26" s="16"/>
      <c r="GNJ26" s="16"/>
      <c r="GNK26" s="16"/>
      <c r="GNL26" s="16"/>
      <c r="GNM26" s="16"/>
      <c r="GNN26" s="16"/>
      <c r="GNO26" s="16"/>
      <c r="GNP26" s="16"/>
      <c r="GNQ26" s="16"/>
      <c r="GNR26" s="16"/>
      <c r="GNS26" s="16"/>
      <c r="GNT26" s="16"/>
      <c r="GNU26" s="16"/>
      <c r="GNV26" s="16"/>
      <c r="GNW26" s="16"/>
      <c r="GNX26" s="16"/>
      <c r="GNY26" s="16"/>
      <c r="GNZ26" s="16"/>
      <c r="GOA26" s="16"/>
      <c r="GOB26" s="16"/>
      <c r="GOC26" s="16"/>
      <c r="GOD26" s="16"/>
      <c r="GOE26" s="16"/>
      <c r="GOF26" s="16"/>
      <c r="GOG26" s="16"/>
      <c r="GOH26" s="16"/>
      <c r="GOI26" s="16"/>
      <c r="GOJ26" s="16"/>
      <c r="GOK26" s="16"/>
      <c r="GOL26" s="16"/>
      <c r="GOM26" s="16"/>
      <c r="GON26" s="16"/>
      <c r="GOO26" s="16"/>
      <c r="GOP26" s="16"/>
      <c r="GOQ26" s="16"/>
      <c r="GOR26" s="16"/>
      <c r="GOS26" s="16"/>
      <c r="GOT26" s="16"/>
      <c r="GOU26" s="16"/>
      <c r="GOV26" s="16"/>
      <c r="GOW26" s="16"/>
      <c r="GOX26" s="16"/>
      <c r="GOY26" s="16"/>
      <c r="GOZ26" s="16"/>
      <c r="GPA26" s="16"/>
      <c r="GPB26" s="16"/>
      <c r="GPC26" s="16"/>
      <c r="GPD26" s="16"/>
      <c r="GPE26" s="16"/>
      <c r="GPF26" s="16"/>
      <c r="GPG26" s="16"/>
      <c r="GPH26" s="16"/>
      <c r="GPI26" s="16"/>
      <c r="GPJ26" s="16"/>
      <c r="GPK26" s="16"/>
      <c r="GPL26" s="16"/>
      <c r="GPM26" s="16"/>
      <c r="GPN26" s="16"/>
      <c r="GPO26" s="16"/>
      <c r="GPP26" s="16"/>
      <c r="GPQ26" s="16"/>
      <c r="GPR26" s="16"/>
      <c r="GPS26" s="16"/>
      <c r="GPT26" s="16"/>
      <c r="GPU26" s="16"/>
      <c r="GPV26" s="16"/>
      <c r="GPW26" s="16"/>
      <c r="GPX26" s="16"/>
      <c r="GPY26" s="16"/>
      <c r="GPZ26" s="16"/>
      <c r="GQA26" s="16"/>
      <c r="GQB26" s="16"/>
      <c r="GQC26" s="16"/>
      <c r="GQD26" s="16"/>
      <c r="GQE26" s="16"/>
      <c r="GQF26" s="16"/>
      <c r="GQG26" s="16"/>
      <c r="GQH26" s="16"/>
      <c r="GQI26" s="16"/>
      <c r="GQJ26" s="16"/>
      <c r="GQK26" s="16"/>
      <c r="GQL26" s="16"/>
      <c r="GQM26" s="16"/>
      <c r="GQN26" s="16"/>
      <c r="GQO26" s="16"/>
      <c r="GQP26" s="16"/>
      <c r="GQQ26" s="16"/>
      <c r="GQR26" s="16"/>
      <c r="GQS26" s="16"/>
      <c r="GQT26" s="16"/>
      <c r="GQU26" s="16"/>
      <c r="GQV26" s="16"/>
      <c r="GQW26" s="16"/>
      <c r="GQX26" s="16"/>
      <c r="GQY26" s="16"/>
      <c r="GQZ26" s="16"/>
      <c r="GRA26" s="16"/>
      <c r="GRB26" s="16"/>
      <c r="GRC26" s="16"/>
      <c r="GRD26" s="16"/>
      <c r="GRE26" s="16"/>
      <c r="GRF26" s="16"/>
      <c r="GRG26" s="16"/>
      <c r="GRH26" s="16"/>
      <c r="GRI26" s="16"/>
      <c r="GRJ26" s="16"/>
      <c r="GRK26" s="16"/>
      <c r="GRL26" s="16"/>
      <c r="GRM26" s="16"/>
      <c r="GRN26" s="16"/>
      <c r="GRO26" s="16"/>
      <c r="GRP26" s="16"/>
      <c r="GRQ26" s="16"/>
      <c r="GRR26" s="16"/>
      <c r="GRS26" s="16"/>
      <c r="GRT26" s="16"/>
      <c r="GRU26" s="16"/>
      <c r="GRV26" s="16"/>
      <c r="GRW26" s="16"/>
      <c r="GRX26" s="16"/>
      <c r="GRY26" s="16"/>
      <c r="GRZ26" s="16"/>
      <c r="GSA26" s="16"/>
      <c r="GSB26" s="16"/>
      <c r="GSC26" s="16"/>
      <c r="GSD26" s="16"/>
      <c r="GSE26" s="16"/>
      <c r="GSF26" s="16"/>
      <c r="GSG26" s="16"/>
      <c r="GSH26" s="16"/>
      <c r="GSI26" s="16"/>
      <c r="GSJ26" s="16"/>
      <c r="GSK26" s="16"/>
      <c r="GSL26" s="16"/>
      <c r="GSM26" s="16"/>
      <c r="GSN26" s="16"/>
      <c r="GSO26" s="16"/>
      <c r="GSP26" s="16"/>
      <c r="GSQ26" s="16"/>
      <c r="GSR26" s="16"/>
      <c r="GSS26" s="16"/>
      <c r="GST26" s="16"/>
      <c r="GSU26" s="16"/>
      <c r="GSV26" s="16"/>
      <c r="GSW26" s="16"/>
      <c r="GSX26" s="16"/>
      <c r="GSY26" s="16"/>
      <c r="GSZ26" s="16"/>
      <c r="GTA26" s="16"/>
      <c r="GTB26" s="16"/>
      <c r="GTC26" s="16"/>
      <c r="GTD26" s="16"/>
      <c r="GTE26" s="16"/>
      <c r="GTF26" s="16"/>
      <c r="GTG26" s="16"/>
      <c r="GTH26" s="16"/>
      <c r="GTI26" s="16"/>
      <c r="GTJ26" s="16"/>
      <c r="GTK26" s="16"/>
      <c r="GTL26" s="16"/>
      <c r="GTM26" s="16"/>
      <c r="GTN26" s="16"/>
      <c r="GTO26" s="16"/>
      <c r="GTP26" s="16"/>
      <c r="GTQ26" s="16"/>
      <c r="GTR26" s="16"/>
      <c r="GTS26" s="16"/>
      <c r="GTT26" s="16"/>
      <c r="GTU26" s="16"/>
      <c r="GTV26" s="16"/>
      <c r="GTW26" s="16"/>
      <c r="GTX26" s="16"/>
      <c r="GTY26" s="16"/>
      <c r="GTZ26" s="16"/>
      <c r="GUA26" s="16"/>
      <c r="GUB26" s="16"/>
      <c r="GUC26" s="16"/>
      <c r="GUD26" s="16"/>
      <c r="GUE26" s="16"/>
      <c r="GUF26" s="16"/>
      <c r="GUG26" s="16"/>
      <c r="GUH26" s="16"/>
      <c r="GUI26" s="16"/>
      <c r="GUJ26" s="16"/>
      <c r="GUK26" s="16"/>
      <c r="GUL26" s="16"/>
      <c r="GUM26" s="16"/>
      <c r="GUN26" s="16"/>
      <c r="GUO26" s="16"/>
      <c r="GUP26" s="16"/>
      <c r="GUQ26" s="16"/>
      <c r="GUR26" s="16"/>
      <c r="GUS26" s="16"/>
      <c r="GUT26" s="16"/>
      <c r="GUU26" s="16"/>
      <c r="GUV26" s="16"/>
      <c r="GUW26" s="16"/>
      <c r="GUX26" s="16"/>
      <c r="GUY26" s="16"/>
      <c r="GUZ26" s="16"/>
      <c r="GVA26" s="16"/>
      <c r="GVB26" s="16"/>
      <c r="GVC26" s="16"/>
      <c r="GVD26" s="16"/>
      <c r="GVE26" s="16"/>
      <c r="GVF26" s="16"/>
      <c r="GVG26" s="16"/>
      <c r="GVH26" s="16"/>
      <c r="GVI26" s="16"/>
      <c r="GVJ26" s="16"/>
      <c r="GVK26" s="16"/>
      <c r="GVL26" s="16"/>
      <c r="GVM26" s="16"/>
      <c r="GVN26" s="16"/>
      <c r="GVO26" s="16"/>
      <c r="GVP26" s="16"/>
      <c r="GVQ26" s="16"/>
      <c r="GVR26" s="16"/>
      <c r="GVS26" s="16"/>
      <c r="GVT26" s="16"/>
      <c r="GVU26" s="16"/>
      <c r="GVV26" s="16"/>
      <c r="GVW26" s="16"/>
      <c r="GVX26" s="16"/>
      <c r="GVY26" s="16"/>
      <c r="GVZ26" s="16"/>
      <c r="GWA26" s="16"/>
      <c r="GWB26" s="16"/>
      <c r="GWC26" s="16"/>
      <c r="GWD26" s="16"/>
      <c r="GWE26" s="16"/>
      <c r="GWF26" s="16"/>
      <c r="GWG26" s="16"/>
      <c r="GWH26" s="16"/>
      <c r="GWI26" s="16"/>
      <c r="GWJ26" s="16"/>
      <c r="GWK26" s="16"/>
      <c r="GWL26" s="16"/>
      <c r="GWM26" s="16"/>
      <c r="GWN26" s="16"/>
      <c r="GWO26" s="16"/>
      <c r="GWP26" s="16"/>
      <c r="GWQ26" s="16"/>
      <c r="GWR26" s="16"/>
      <c r="GWS26" s="16"/>
      <c r="GWT26" s="16"/>
      <c r="GWU26" s="16"/>
      <c r="GWV26" s="16"/>
      <c r="GWW26" s="16"/>
      <c r="GWX26" s="16"/>
      <c r="GWY26" s="16"/>
      <c r="GWZ26" s="16"/>
      <c r="GXA26" s="16"/>
      <c r="GXB26" s="16"/>
      <c r="GXC26" s="16"/>
      <c r="GXD26" s="16"/>
      <c r="GXE26" s="16"/>
      <c r="GXF26" s="16"/>
      <c r="GXG26" s="16"/>
      <c r="GXH26" s="16"/>
      <c r="GXI26" s="16"/>
      <c r="GXJ26" s="16"/>
      <c r="GXK26" s="16"/>
      <c r="GXL26" s="16"/>
      <c r="GXM26" s="16"/>
      <c r="GXN26" s="16"/>
      <c r="GXO26" s="16"/>
      <c r="GXP26" s="16"/>
      <c r="GXQ26" s="16"/>
      <c r="GXR26" s="16"/>
      <c r="GXS26" s="16"/>
      <c r="GXT26" s="16"/>
      <c r="GXU26" s="16"/>
      <c r="GXV26" s="16"/>
      <c r="GXW26" s="16"/>
      <c r="GXX26" s="16"/>
      <c r="GXY26" s="16"/>
      <c r="GXZ26" s="16"/>
      <c r="GYA26" s="16"/>
      <c r="GYB26" s="16"/>
      <c r="GYC26" s="16"/>
      <c r="GYD26" s="16"/>
      <c r="GYE26" s="16"/>
      <c r="GYF26" s="16"/>
      <c r="GYG26" s="16"/>
      <c r="GYH26" s="16"/>
      <c r="GYI26" s="16"/>
      <c r="GYJ26" s="16"/>
      <c r="GYK26" s="16"/>
      <c r="GYL26" s="16"/>
      <c r="GYM26" s="16"/>
      <c r="GYN26" s="16"/>
      <c r="GYO26" s="16"/>
      <c r="GYP26" s="16"/>
      <c r="GYQ26" s="16"/>
      <c r="GYR26" s="16"/>
      <c r="GYS26" s="16"/>
      <c r="GYT26" s="16"/>
      <c r="GYU26" s="16"/>
      <c r="GYV26" s="16"/>
      <c r="GYW26" s="16"/>
      <c r="GYX26" s="16"/>
      <c r="GYY26" s="16"/>
      <c r="GYZ26" s="16"/>
      <c r="GZA26" s="16"/>
      <c r="GZB26" s="16"/>
      <c r="GZC26" s="16"/>
      <c r="GZD26" s="16"/>
      <c r="GZE26" s="16"/>
      <c r="GZF26" s="16"/>
      <c r="GZG26" s="16"/>
      <c r="GZH26" s="16"/>
      <c r="GZI26" s="16"/>
      <c r="GZJ26" s="16"/>
      <c r="GZK26" s="16"/>
      <c r="GZL26" s="16"/>
      <c r="GZM26" s="16"/>
      <c r="GZN26" s="16"/>
      <c r="GZO26" s="16"/>
      <c r="GZP26" s="16"/>
      <c r="GZQ26" s="16"/>
      <c r="GZR26" s="16"/>
      <c r="GZS26" s="16"/>
      <c r="GZT26" s="16"/>
      <c r="GZU26" s="16"/>
      <c r="GZV26" s="16"/>
      <c r="GZW26" s="16"/>
      <c r="GZX26" s="16"/>
      <c r="GZY26" s="16"/>
      <c r="GZZ26" s="16"/>
      <c r="HAA26" s="16"/>
      <c r="HAB26" s="16"/>
      <c r="HAC26" s="16"/>
      <c r="HAD26" s="16"/>
      <c r="HAE26" s="16"/>
      <c r="HAF26" s="16"/>
      <c r="HAG26" s="16"/>
      <c r="HAH26" s="16"/>
      <c r="HAI26" s="16"/>
      <c r="HAJ26" s="16"/>
      <c r="HAK26" s="16"/>
      <c r="HAL26" s="16"/>
      <c r="HAM26" s="16"/>
      <c r="HAN26" s="16"/>
      <c r="HAO26" s="16"/>
      <c r="HAP26" s="16"/>
      <c r="HAQ26" s="16"/>
      <c r="HAR26" s="16"/>
      <c r="HAS26" s="16"/>
      <c r="HAT26" s="16"/>
      <c r="HAU26" s="16"/>
      <c r="HAV26" s="16"/>
      <c r="HAW26" s="16"/>
      <c r="HAX26" s="16"/>
      <c r="HAY26" s="16"/>
      <c r="HAZ26" s="16"/>
      <c r="HBA26" s="16"/>
      <c r="HBB26" s="16"/>
      <c r="HBC26" s="16"/>
      <c r="HBD26" s="16"/>
      <c r="HBE26" s="16"/>
      <c r="HBF26" s="16"/>
      <c r="HBG26" s="16"/>
      <c r="HBH26" s="16"/>
      <c r="HBI26" s="16"/>
      <c r="HBJ26" s="16"/>
      <c r="HBK26" s="16"/>
      <c r="HBL26" s="16"/>
      <c r="HBM26" s="16"/>
      <c r="HBN26" s="16"/>
      <c r="HBO26" s="16"/>
      <c r="HBP26" s="16"/>
      <c r="HBQ26" s="16"/>
      <c r="HBR26" s="16"/>
      <c r="HBS26" s="16"/>
      <c r="HBT26" s="16"/>
      <c r="HBU26" s="16"/>
      <c r="HBV26" s="16"/>
      <c r="HBW26" s="16"/>
      <c r="HBX26" s="16"/>
      <c r="HBY26" s="16"/>
      <c r="HBZ26" s="16"/>
      <c r="HCA26" s="16"/>
      <c r="HCB26" s="16"/>
      <c r="HCC26" s="16"/>
      <c r="HCD26" s="16"/>
      <c r="HCE26" s="16"/>
      <c r="HCF26" s="16"/>
      <c r="HCG26" s="16"/>
      <c r="HCH26" s="16"/>
      <c r="HCI26" s="16"/>
      <c r="HCJ26" s="16"/>
      <c r="HCK26" s="16"/>
      <c r="HCL26" s="16"/>
      <c r="HCM26" s="16"/>
      <c r="HCN26" s="16"/>
      <c r="HCO26" s="16"/>
      <c r="HCP26" s="16"/>
      <c r="HCQ26" s="16"/>
      <c r="HCR26" s="16"/>
      <c r="HCS26" s="16"/>
      <c r="HCT26" s="16"/>
      <c r="HCU26" s="16"/>
      <c r="HCV26" s="16"/>
      <c r="HCW26" s="16"/>
      <c r="HCX26" s="16"/>
      <c r="HCY26" s="16"/>
      <c r="HCZ26" s="16"/>
      <c r="HDA26" s="16"/>
      <c r="HDB26" s="16"/>
      <c r="HDC26" s="16"/>
      <c r="HDD26" s="16"/>
      <c r="HDE26" s="16"/>
      <c r="HDF26" s="16"/>
      <c r="HDG26" s="16"/>
      <c r="HDH26" s="16"/>
      <c r="HDI26" s="16"/>
      <c r="HDJ26" s="16"/>
      <c r="HDK26" s="16"/>
      <c r="HDL26" s="16"/>
      <c r="HDM26" s="16"/>
      <c r="HDN26" s="16"/>
      <c r="HDO26" s="16"/>
      <c r="HDP26" s="16"/>
      <c r="HDQ26" s="16"/>
      <c r="HDR26" s="16"/>
      <c r="HDS26" s="16"/>
      <c r="HDT26" s="16"/>
      <c r="HDU26" s="16"/>
      <c r="HDV26" s="16"/>
      <c r="HDW26" s="16"/>
      <c r="HDX26" s="16"/>
      <c r="HDY26" s="16"/>
      <c r="HDZ26" s="16"/>
      <c r="HEA26" s="16"/>
      <c r="HEB26" s="16"/>
      <c r="HEC26" s="16"/>
      <c r="HED26" s="16"/>
      <c r="HEE26" s="16"/>
      <c r="HEF26" s="16"/>
      <c r="HEG26" s="16"/>
      <c r="HEH26" s="16"/>
      <c r="HEI26" s="16"/>
      <c r="HEJ26" s="16"/>
      <c r="HEK26" s="16"/>
      <c r="HEL26" s="16"/>
      <c r="HEM26" s="16"/>
      <c r="HEN26" s="16"/>
      <c r="HEO26" s="16"/>
      <c r="HEP26" s="16"/>
      <c r="HEQ26" s="16"/>
      <c r="HER26" s="16"/>
      <c r="HES26" s="16"/>
      <c r="HET26" s="16"/>
      <c r="HEU26" s="16"/>
      <c r="HEV26" s="16"/>
      <c r="HEW26" s="16"/>
      <c r="HEX26" s="16"/>
      <c r="HEY26" s="16"/>
      <c r="HEZ26" s="16"/>
      <c r="HFA26" s="16"/>
      <c r="HFB26" s="16"/>
      <c r="HFC26" s="16"/>
      <c r="HFD26" s="16"/>
      <c r="HFE26" s="16"/>
      <c r="HFF26" s="16"/>
      <c r="HFG26" s="16"/>
      <c r="HFH26" s="16"/>
      <c r="HFI26" s="16"/>
      <c r="HFJ26" s="16"/>
      <c r="HFK26" s="16"/>
      <c r="HFL26" s="16"/>
      <c r="HFM26" s="16"/>
      <c r="HFN26" s="16"/>
      <c r="HFO26" s="16"/>
      <c r="HFP26" s="16"/>
      <c r="HFQ26" s="16"/>
      <c r="HFR26" s="16"/>
      <c r="HFS26" s="16"/>
      <c r="HFT26" s="16"/>
      <c r="HFU26" s="16"/>
      <c r="HFV26" s="16"/>
      <c r="HFW26" s="16"/>
      <c r="HFX26" s="16"/>
      <c r="HFY26" s="16"/>
      <c r="HFZ26" s="16"/>
      <c r="HGA26" s="16"/>
      <c r="HGB26" s="16"/>
      <c r="HGC26" s="16"/>
      <c r="HGD26" s="16"/>
      <c r="HGE26" s="16"/>
      <c r="HGF26" s="16"/>
      <c r="HGG26" s="16"/>
      <c r="HGH26" s="16"/>
      <c r="HGI26" s="16"/>
      <c r="HGJ26" s="16"/>
      <c r="HGK26" s="16"/>
      <c r="HGL26" s="16"/>
      <c r="HGM26" s="16"/>
      <c r="HGN26" s="16"/>
      <c r="HGO26" s="16"/>
      <c r="HGP26" s="16"/>
      <c r="HGQ26" s="16"/>
      <c r="HGR26" s="16"/>
      <c r="HGS26" s="16"/>
      <c r="HGT26" s="16"/>
      <c r="HGU26" s="16"/>
      <c r="HGV26" s="16"/>
      <c r="HGW26" s="16"/>
      <c r="HGX26" s="16"/>
      <c r="HGY26" s="16"/>
      <c r="HGZ26" s="16"/>
      <c r="HHA26" s="16"/>
      <c r="HHB26" s="16"/>
      <c r="HHC26" s="16"/>
      <c r="HHD26" s="16"/>
      <c r="HHE26" s="16"/>
      <c r="HHF26" s="16"/>
      <c r="HHG26" s="16"/>
      <c r="HHH26" s="16"/>
      <c r="HHI26" s="16"/>
      <c r="HHJ26" s="16"/>
      <c r="HHK26" s="16"/>
      <c r="HHL26" s="16"/>
      <c r="HHM26" s="16"/>
      <c r="HHN26" s="16"/>
      <c r="HHO26" s="16"/>
      <c r="HHP26" s="16"/>
      <c r="HHQ26" s="16"/>
      <c r="HHR26" s="16"/>
      <c r="HHS26" s="16"/>
      <c r="HHT26" s="16"/>
      <c r="HHU26" s="16"/>
      <c r="HHV26" s="16"/>
      <c r="HHW26" s="16"/>
      <c r="HHX26" s="16"/>
      <c r="HHY26" s="16"/>
      <c r="HHZ26" s="16"/>
      <c r="HIA26" s="16"/>
      <c r="HIB26" s="16"/>
      <c r="HIC26" s="16"/>
      <c r="HID26" s="16"/>
      <c r="HIE26" s="16"/>
      <c r="HIF26" s="16"/>
      <c r="HIG26" s="16"/>
      <c r="HIH26" s="16"/>
      <c r="HII26" s="16"/>
      <c r="HIJ26" s="16"/>
      <c r="HIK26" s="16"/>
      <c r="HIL26" s="16"/>
      <c r="HIM26" s="16"/>
      <c r="HIN26" s="16"/>
      <c r="HIO26" s="16"/>
      <c r="HIP26" s="16"/>
      <c r="HIQ26" s="16"/>
      <c r="HIR26" s="16"/>
      <c r="HIS26" s="16"/>
      <c r="HIT26" s="16"/>
      <c r="HIU26" s="16"/>
      <c r="HIV26" s="16"/>
      <c r="HIW26" s="16"/>
      <c r="HIX26" s="16"/>
      <c r="HIY26" s="16"/>
      <c r="HIZ26" s="16"/>
      <c r="HJA26" s="16"/>
      <c r="HJB26" s="16"/>
      <c r="HJC26" s="16"/>
      <c r="HJD26" s="16"/>
      <c r="HJE26" s="16"/>
      <c r="HJF26" s="16"/>
      <c r="HJG26" s="16"/>
      <c r="HJH26" s="16"/>
      <c r="HJI26" s="16"/>
      <c r="HJJ26" s="16"/>
      <c r="HJK26" s="16"/>
      <c r="HJL26" s="16"/>
      <c r="HJM26" s="16"/>
      <c r="HJN26" s="16"/>
      <c r="HJO26" s="16"/>
      <c r="HJP26" s="16"/>
      <c r="HJQ26" s="16"/>
      <c r="HJR26" s="16"/>
      <c r="HJS26" s="16"/>
      <c r="HJT26" s="16"/>
      <c r="HJU26" s="16"/>
      <c r="HJV26" s="16"/>
      <c r="HJW26" s="16"/>
      <c r="HJX26" s="16"/>
      <c r="HJY26" s="16"/>
      <c r="HJZ26" s="16"/>
      <c r="HKA26" s="16"/>
      <c r="HKB26" s="16"/>
      <c r="HKC26" s="16"/>
      <c r="HKD26" s="16"/>
      <c r="HKE26" s="16"/>
      <c r="HKF26" s="16"/>
      <c r="HKG26" s="16"/>
      <c r="HKH26" s="16"/>
      <c r="HKI26" s="16"/>
      <c r="HKJ26" s="16"/>
      <c r="HKK26" s="16"/>
      <c r="HKL26" s="16"/>
      <c r="HKM26" s="16"/>
      <c r="HKN26" s="16"/>
      <c r="HKO26" s="16"/>
      <c r="HKP26" s="16"/>
      <c r="HKQ26" s="16"/>
      <c r="HKR26" s="16"/>
      <c r="HKS26" s="16"/>
      <c r="HKT26" s="16"/>
      <c r="HKU26" s="16"/>
      <c r="HKV26" s="16"/>
      <c r="HKW26" s="16"/>
      <c r="HKX26" s="16"/>
      <c r="HKY26" s="16"/>
      <c r="HKZ26" s="16"/>
      <c r="HLA26" s="16"/>
      <c r="HLB26" s="16"/>
      <c r="HLC26" s="16"/>
      <c r="HLD26" s="16"/>
      <c r="HLE26" s="16"/>
      <c r="HLF26" s="16"/>
      <c r="HLG26" s="16"/>
      <c r="HLH26" s="16"/>
      <c r="HLI26" s="16"/>
      <c r="HLJ26" s="16"/>
      <c r="HLK26" s="16"/>
      <c r="HLL26" s="16"/>
      <c r="HLM26" s="16"/>
      <c r="HLN26" s="16"/>
      <c r="HLO26" s="16"/>
      <c r="HLP26" s="16"/>
      <c r="HLQ26" s="16"/>
      <c r="HLR26" s="16"/>
      <c r="HLS26" s="16"/>
      <c r="HLT26" s="16"/>
      <c r="HLU26" s="16"/>
      <c r="HLV26" s="16"/>
      <c r="HLW26" s="16"/>
      <c r="HLX26" s="16"/>
      <c r="HLY26" s="16"/>
      <c r="HLZ26" s="16"/>
      <c r="HMA26" s="16"/>
      <c r="HMB26" s="16"/>
      <c r="HMC26" s="16"/>
      <c r="HMD26" s="16"/>
      <c r="HME26" s="16"/>
      <c r="HMF26" s="16"/>
      <c r="HMG26" s="16"/>
      <c r="HMH26" s="16"/>
      <c r="HMI26" s="16"/>
      <c r="HMJ26" s="16"/>
      <c r="HMK26" s="16"/>
      <c r="HML26" s="16"/>
      <c r="HMM26" s="16"/>
      <c r="HMN26" s="16"/>
      <c r="HMO26" s="16"/>
      <c r="HMP26" s="16"/>
      <c r="HMQ26" s="16"/>
      <c r="HMR26" s="16"/>
      <c r="HMS26" s="16"/>
      <c r="HMT26" s="16"/>
      <c r="HMU26" s="16"/>
      <c r="HMV26" s="16"/>
      <c r="HMW26" s="16"/>
      <c r="HMX26" s="16"/>
      <c r="HMY26" s="16"/>
      <c r="HMZ26" s="16"/>
      <c r="HNA26" s="16"/>
      <c r="HNB26" s="16"/>
      <c r="HNC26" s="16"/>
      <c r="HND26" s="16"/>
      <c r="HNE26" s="16"/>
      <c r="HNF26" s="16"/>
      <c r="HNG26" s="16"/>
      <c r="HNH26" s="16"/>
      <c r="HNI26" s="16"/>
      <c r="HNJ26" s="16"/>
      <c r="HNK26" s="16"/>
      <c r="HNL26" s="16"/>
      <c r="HNM26" s="16"/>
      <c r="HNN26" s="16"/>
      <c r="HNO26" s="16"/>
      <c r="HNP26" s="16"/>
      <c r="HNQ26" s="16"/>
      <c r="HNR26" s="16"/>
      <c r="HNS26" s="16"/>
      <c r="HNT26" s="16"/>
      <c r="HNU26" s="16"/>
      <c r="HNV26" s="16"/>
      <c r="HNW26" s="16"/>
      <c r="HNX26" s="16"/>
      <c r="HNY26" s="16"/>
      <c r="HNZ26" s="16"/>
      <c r="HOA26" s="16"/>
      <c r="HOB26" s="16"/>
      <c r="HOC26" s="16"/>
      <c r="HOD26" s="16"/>
      <c r="HOE26" s="16"/>
      <c r="HOF26" s="16"/>
      <c r="HOG26" s="16"/>
      <c r="HOH26" s="16"/>
      <c r="HOI26" s="16"/>
      <c r="HOJ26" s="16"/>
      <c r="HOK26" s="16"/>
      <c r="HOL26" s="16"/>
      <c r="HOM26" s="16"/>
      <c r="HON26" s="16"/>
      <c r="HOO26" s="16"/>
      <c r="HOP26" s="16"/>
      <c r="HOQ26" s="16"/>
      <c r="HOR26" s="16"/>
      <c r="HOS26" s="16"/>
      <c r="HOT26" s="16"/>
      <c r="HOU26" s="16"/>
      <c r="HOV26" s="16"/>
      <c r="HOW26" s="16"/>
      <c r="HOX26" s="16"/>
      <c r="HOY26" s="16"/>
      <c r="HOZ26" s="16"/>
      <c r="HPA26" s="16"/>
      <c r="HPB26" s="16"/>
      <c r="HPC26" s="16"/>
      <c r="HPD26" s="16"/>
      <c r="HPE26" s="16"/>
      <c r="HPF26" s="16"/>
      <c r="HPG26" s="16"/>
      <c r="HPH26" s="16"/>
      <c r="HPI26" s="16"/>
      <c r="HPJ26" s="16"/>
      <c r="HPK26" s="16"/>
      <c r="HPL26" s="16"/>
      <c r="HPM26" s="16"/>
      <c r="HPN26" s="16"/>
      <c r="HPO26" s="16"/>
      <c r="HPP26" s="16"/>
      <c r="HPQ26" s="16"/>
      <c r="HPR26" s="16"/>
      <c r="HPS26" s="16"/>
      <c r="HPT26" s="16"/>
      <c r="HPU26" s="16"/>
      <c r="HPV26" s="16"/>
      <c r="HPW26" s="16"/>
      <c r="HPX26" s="16"/>
      <c r="HPY26" s="16"/>
      <c r="HPZ26" s="16"/>
      <c r="HQA26" s="16"/>
      <c r="HQB26" s="16"/>
      <c r="HQC26" s="16"/>
      <c r="HQD26" s="16"/>
      <c r="HQE26" s="16"/>
      <c r="HQF26" s="16"/>
      <c r="HQG26" s="16"/>
      <c r="HQH26" s="16"/>
      <c r="HQI26" s="16"/>
      <c r="HQJ26" s="16"/>
      <c r="HQK26" s="16"/>
      <c r="HQL26" s="16"/>
      <c r="HQM26" s="16"/>
      <c r="HQN26" s="16"/>
      <c r="HQO26" s="16"/>
      <c r="HQP26" s="16"/>
      <c r="HQQ26" s="16"/>
      <c r="HQR26" s="16"/>
      <c r="HQS26" s="16"/>
      <c r="HQT26" s="16"/>
      <c r="HQU26" s="16"/>
      <c r="HQV26" s="16"/>
      <c r="HQW26" s="16"/>
      <c r="HQX26" s="16"/>
      <c r="HQY26" s="16"/>
      <c r="HQZ26" s="16"/>
      <c r="HRA26" s="16"/>
      <c r="HRB26" s="16"/>
      <c r="HRC26" s="16"/>
      <c r="HRD26" s="16"/>
      <c r="HRE26" s="16"/>
      <c r="HRF26" s="16"/>
      <c r="HRG26" s="16"/>
      <c r="HRH26" s="16"/>
      <c r="HRI26" s="16"/>
      <c r="HRJ26" s="16"/>
      <c r="HRK26" s="16"/>
      <c r="HRL26" s="16"/>
      <c r="HRM26" s="16"/>
      <c r="HRN26" s="16"/>
      <c r="HRO26" s="16"/>
      <c r="HRP26" s="16"/>
      <c r="HRQ26" s="16"/>
      <c r="HRR26" s="16"/>
      <c r="HRS26" s="16"/>
      <c r="HRT26" s="16"/>
      <c r="HRU26" s="16"/>
      <c r="HRV26" s="16"/>
      <c r="HRW26" s="16"/>
      <c r="HRX26" s="16"/>
      <c r="HRY26" s="16"/>
      <c r="HRZ26" s="16"/>
      <c r="HSA26" s="16"/>
      <c r="HSB26" s="16"/>
      <c r="HSC26" s="16"/>
      <c r="HSD26" s="16"/>
      <c r="HSE26" s="16"/>
      <c r="HSF26" s="16"/>
      <c r="HSG26" s="16"/>
      <c r="HSH26" s="16"/>
      <c r="HSI26" s="16"/>
      <c r="HSJ26" s="16"/>
      <c r="HSK26" s="16"/>
      <c r="HSL26" s="16"/>
      <c r="HSM26" s="16"/>
      <c r="HSN26" s="16"/>
      <c r="HSO26" s="16"/>
      <c r="HSP26" s="16"/>
      <c r="HSQ26" s="16"/>
      <c r="HSR26" s="16"/>
      <c r="HSS26" s="16"/>
      <c r="HST26" s="16"/>
      <c r="HSU26" s="16"/>
      <c r="HSV26" s="16"/>
      <c r="HSW26" s="16"/>
      <c r="HSX26" s="16"/>
      <c r="HSY26" s="16"/>
      <c r="HSZ26" s="16"/>
      <c r="HTA26" s="16"/>
      <c r="HTB26" s="16"/>
      <c r="HTC26" s="16"/>
      <c r="HTD26" s="16"/>
      <c r="HTE26" s="16"/>
      <c r="HTF26" s="16"/>
      <c r="HTG26" s="16"/>
      <c r="HTH26" s="16"/>
      <c r="HTI26" s="16"/>
      <c r="HTJ26" s="16"/>
      <c r="HTK26" s="16"/>
      <c r="HTL26" s="16"/>
      <c r="HTM26" s="16"/>
      <c r="HTN26" s="16"/>
      <c r="HTO26" s="16"/>
      <c r="HTP26" s="16"/>
      <c r="HTQ26" s="16"/>
      <c r="HTR26" s="16"/>
      <c r="HTS26" s="16"/>
      <c r="HTT26" s="16"/>
      <c r="HTU26" s="16"/>
      <c r="HTV26" s="16"/>
      <c r="HTW26" s="16"/>
      <c r="HTX26" s="16"/>
      <c r="HTY26" s="16"/>
      <c r="HTZ26" s="16"/>
      <c r="HUA26" s="16"/>
      <c r="HUB26" s="16"/>
      <c r="HUC26" s="16"/>
      <c r="HUD26" s="16"/>
      <c r="HUE26" s="16"/>
      <c r="HUF26" s="16"/>
      <c r="HUG26" s="16"/>
      <c r="HUH26" s="16"/>
      <c r="HUI26" s="16"/>
      <c r="HUJ26" s="16"/>
      <c r="HUK26" s="16"/>
      <c r="HUL26" s="16"/>
      <c r="HUM26" s="16"/>
      <c r="HUN26" s="16"/>
      <c r="HUO26" s="16"/>
      <c r="HUP26" s="16"/>
      <c r="HUQ26" s="16"/>
      <c r="HUR26" s="16"/>
      <c r="HUS26" s="16"/>
      <c r="HUT26" s="16"/>
      <c r="HUU26" s="16"/>
      <c r="HUV26" s="16"/>
      <c r="HUW26" s="16"/>
      <c r="HUX26" s="16"/>
      <c r="HUY26" s="16"/>
      <c r="HUZ26" s="16"/>
      <c r="HVA26" s="16"/>
      <c r="HVB26" s="16"/>
      <c r="HVC26" s="16"/>
      <c r="HVD26" s="16"/>
      <c r="HVE26" s="16"/>
      <c r="HVF26" s="16"/>
      <c r="HVG26" s="16"/>
      <c r="HVH26" s="16"/>
      <c r="HVI26" s="16"/>
      <c r="HVJ26" s="16"/>
      <c r="HVK26" s="16"/>
      <c r="HVL26" s="16"/>
      <c r="HVM26" s="16"/>
      <c r="HVN26" s="16"/>
      <c r="HVO26" s="16"/>
      <c r="HVP26" s="16"/>
      <c r="HVQ26" s="16"/>
      <c r="HVR26" s="16"/>
      <c r="HVS26" s="16"/>
      <c r="HVT26" s="16"/>
      <c r="HVU26" s="16"/>
      <c r="HVV26" s="16"/>
      <c r="HVW26" s="16"/>
      <c r="HVX26" s="16"/>
      <c r="HVY26" s="16"/>
      <c r="HVZ26" s="16"/>
      <c r="HWA26" s="16"/>
      <c r="HWB26" s="16"/>
      <c r="HWC26" s="16"/>
      <c r="HWD26" s="16"/>
      <c r="HWE26" s="16"/>
      <c r="HWF26" s="16"/>
      <c r="HWG26" s="16"/>
      <c r="HWH26" s="16"/>
      <c r="HWI26" s="16"/>
      <c r="HWJ26" s="16"/>
      <c r="HWK26" s="16"/>
      <c r="HWL26" s="16"/>
      <c r="HWM26" s="16"/>
      <c r="HWN26" s="16"/>
      <c r="HWO26" s="16"/>
      <c r="HWP26" s="16"/>
      <c r="HWQ26" s="16"/>
      <c r="HWR26" s="16"/>
      <c r="HWS26" s="16"/>
      <c r="HWT26" s="16"/>
      <c r="HWU26" s="16"/>
      <c r="HWV26" s="16"/>
      <c r="HWW26" s="16"/>
      <c r="HWX26" s="16"/>
      <c r="HWY26" s="16"/>
      <c r="HWZ26" s="16"/>
      <c r="HXA26" s="16"/>
      <c r="HXB26" s="16"/>
      <c r="HXC26" s="16"/>
      <c r="HXD26" s="16"/>
      <c r="HXE26" s="16"/>
      <c r="HXF26" s="16"/>
      <c r="HXG26" s="16"/>
      <c r="HXH26" s="16"/>
      <c r="HXI26" s="16"/>
      <c r="HXJ26" s="16"/>
      <c r="HXK26" s="16"/>
      <c r="HXL26" s="16"/>
      <c r="HXM26" s="16"/>
      <c r="HXN26" s="16"/>
      <c r="HXO26" s="16"/>
      <c r="HXP26" s="16"/>
      <c r="HXQ26" s="16"/>
      <c r="HXR26" s="16"/>
      <c r="HXS26" s="16"/>
      <c r="HXT26" s="16"/>
      <c r="HXU26" s="16"/>
      <c r="HXV26" s="16"/>
      <c r="HXW26" s="16"/>
      <c r="HXX26" s="16"/>
      <c r="HXY26" s="16"/>
      <c r="HXZ26" s="16"/>
      <c r="HYA26" s="16"/>
      <c r="HYB26" s="16"/>
      <c r="HYC26" s="16"/>
      <c r="HYD26" s="16"/>
      <c r="HYE26" s="16"/>
      <c r="HYF26" s="16"/>
      <c r="HYG26" s="16"/>
      <c r="HYH26" s="16"/>
      <c r="HYI26" s="16"/>
      <c r="HYJ26" s="16"/>
      <c r="HYK26" s="16"/>
      <c r="HYL26" s="16"/>
      <c r="HYM26" s="16"/>
      <c r="HYN26" s="16"/>
      <c r="HYO26" s="16"/>
      <c r="HYP26" s="16"/>
      <c r="HYQ26" s="16"/>
      <c r="HYR26" s="16"/>
      <c r="HYS26" s="16"/>
      <c r="HYT26" s="16"/>
      <c r="HYU26" s="16"/>
      <c r="HYV26" s="16"/>
      <c r="HYW26" s="16"/>
      <c r="HYX26" s="16"/>
      <c r="HYY26" s="16"/>
      <c r="HYZ26" s="16"/>
      <c r="HZA26" s="16"/>
      <c r="HZB26" s="16"/>
      <c r="HZC26" s="16"/>
      <c r="HZD26" s="16"/>
      <c r="HZE26" s="16"/>
      <c r="HZF26" s="16"/>
      <c r="HZG26" s="16"/>
      <c r="HZH26" s="16"/>
      <c r="HZI26" s="16"/>
      <c r="HZJ26" s="16"/>
      <c r="HZK26" s="16"/>
      <c r="HZL26" s="16"/>
      <c r="HZM26" s="16"/>
      <c r="HZN26" s="16"/>
      <c r="HZO26" s="16"/>
      <c r="HZP26" s="16"/>
      <c r="HZQ26" s="16"/>
      <c r="HZR26" s="16"/>
      <c r="HZS26" s="16"/>
      <c r="HZT26" s="16"/>
      <c r="HZU26" s="16"/>
      <c r="HZV26" s="16"/>
      <c r="HZW26" s="16"/>
      <c r="HZX26" s="16"/>
      <c r="HZY26" s="16"/>
      <c r="HZZ26" s="16"/>
      <c r="IAA26" s="16"/>
      <c r="IAB26" s="16"/>
      <c r="IAC26" s="16"/>
      <c r="IAD26" s="16"/>
      <c r="IAE26" s="16"/>
      <c r="IAF26" s="16"/>
      <c r="IAG26" s="16"/>
      <c r="IAH26" s="16"/>
      <c r="IAI26" s="16"/>
      <c r="IAJ26" s="16"/>
      <c r="IAK26" s="16"/>
      <c r="IAL26" s="16"/>
      <c r="IAM26" s="16"/>
      <c r="IAN26" s="16"/>
      <c r="IAO26" s="16"/>
      <c r="IAP26" s="16"/>
      <c r="IAQ26" s="16"/>
      <c r="IAR26" s="16"/>
      <c r="IAS26" s="16"/>
      <c r="IAT26" s="16"/>
      <c r="IAU26" s="16"/>
      <c r="IAV26" s="16"/>
      <c r="IAW26" s="16"/>
      <c r="IAX26" s="16"/>
      <c r="IAY26" s="16"/>
      <c r="IAZ26" s="16"/>
      <c r="IBA26" s="16"/>
      <c r="IBB26" s="16"/>
      <c r="IBC26" s="16"/>
      <c r="IBD26" s="16"/>
      <c r="IBE26" s="16"/>
      <c r="IBF26" s="16"/>
      <c r="IBG26" s="16"/>
      <c r="IBH26" s="16"/>
      <c r="IBI26" s="16"/>
      <c r="IBJ26" s="16"/>
      <c r="IBK26" s="16"/>
      <c r="IBL26" s="16"/>
      <c r="IBM26" s="16"/>
      <c r="IBN26" s="16"/>
      <c r="IBO26" s="16"/>
      <c r="IBP26" s="16"/>
      <c r="IBQ26" s="16"/>
      <c r="IBR26" s="16"/>
      <c r="IBS26" s="16"/>
      <c r="IBT26" s="16"/>
      <c r="IBU26" s="16"/>
      <c r="IBV26" s="16"/>
      <c r="IBW26" s="16"/>
      <c r="IBX26" s="16"/>
      <c r="IBY26" s="16"/>
      <c r="IBZ26" s="16"/>
      <c r="ICA26" s="16"/>
      <c r="ICB26" s="16"/>
      <c r="ICC26" s="16"/>
      <c r="ICD26" s="16"/>
      <c r="ICE26" s="16"/>
      <c r="ICF26" s="16"/>
      <c r="ICG26" s="16"/>
      <c r="ICH26" s="16"/>
      <c r="ICI26" s="16"/>
      <c r="ICJ26" s="16"/>
      <c r="ICK26" s="16"/>
      <c r="ICL26" s="16"/>
      <c r="ICM26" s="16"/>
      <c r="ICN26" s="16"/>
      <c r="ICO26" s="16"/>
      <c r="ICP26" s="16"/>
      <c r="ICQ26" s="16"/>
      <c r="ICR26" s="16"/>
      <c r="ICS26" s="16"/>
      <c r="ICT26" s="16"/>
      <c r="ICU26" s="16"/>
      <c r="ICV26" s="16"/>
      <c r="ICW26" s="16"/>
      <c r="ICX26" s="16"/>
      <c r="ICY26" s="16"/>
      <c r="ICZ26" s="16"/>
      <c r="IDA26" s="16"/>
      <c r="IDB26" s="16"/>
      <c r="IDC26" s="16"/>
      <c r="IDD26" s="16"/>
      <c r="IDE26" s="16"/>
      <c r="IDF26" s="16"/>
      <c r="IDG26" s="16"/>
      <c r="IDH26" s="16"/>
      <c r="IDI26" s="16"/>
      <c r="IDJ26" s="16"/>
      <c r="IDK26" s="16"/>
      <c r="IDL26" s="16"/>
      <c r="IDM26" s="16"/>
      <c r="IDN26" s="16"/>
      <c r="IDO26" s="16"/>
      <c r="IDP26" s="16"/>
      <c r="IDQ26" s="16"/>
      <c r="IDR26" s="16"/>
      <c r="IDS26" s="16"/>
      <c r="IDT26" s="16"/>
      <c r="IDU26" s="16"/>
      <c r="IDV26" s="16"/>
      <c r="IDW26" s="16"/>
      <c r="IDX26" s="16"/>
      <c r="IDY26" s="16"/>
      <c r="IDZ26" s="16"/>
      <c r="IEA26" s="16"/>
      <c r="IEB26" s="16"/>
      <c r="IEC26" s="16"/>
      <c r="IED26" s="16"/>
      <c r="IEE26" s="16"/>
      <c r="IEF26" s="16"/>
      <c r="IEG26" s="16"/>
      <c r="IEH26" s="16"/>
      <c r="IEI26" s="16"/>
      <c r="IEJ26" s="16"/>
      <c r="IEK26" s="16"/>
      <c r="IEL26" s="16"/>
      <c r="IEM26" s="16"/>
      <c r="IEN26" s="16"/>
      <c r="IEO26" s="16"/>
      <c r="IEP26" s="16"/>
      <c r="IEQ26" s="16"/>
      <c r="IER26" s="16"/>
      <c r="IES26" s="16"/>
      <c r="IET26" s="16"/>
      <c r="IEU26" s="16"/>
      <c r="IEV26" s="16"/>
      <c r="IEW26" s="16"/>
      <c r="IEX26" s="16"/>
      <c r="IEY26" s="16"/>
      <c r="IEZ26" s="16"/>
      <c r="IFA26" s="16"/>
      <c r="IFB26" s="16"/>
      <c r="IFC26" s="16"/>
      <c r="IFD26" s="16"/>
      <c r="IFE26" s="16"/>
      <c r="IFF26" s="16"/>
      <c r="IFG26" s="16"/>
      <c r="IFH26" s="16"/>
      <c r="IFI26" s="16"/>
      <c r="IFJ26" s="16"/>
      <c r="IFK26" s="16"/>
      <c r="IFL26" s="16"/>
      <c r="IFM26" s="16"/>
      <c r="IFN26" s="16"/>
      <c r="IFO26" s="16"/>
      <c r="IFP26" s="16"/>
      <c r="IFQ26" s="16"/>
      <c r="IFR26" s="16"/>
      <c r="IFS26" s="16"/>
      <c r="IFT26" s="16"/>
      <c r="IFU26" s="16"/>
      <c r="IFV26" s="16"/>
      <c r="IFW26" s="16"/>
      <c r="IFX26" s="16"/>
      <c r="IFY26" s="16"/>
      <c r="IFZ26" s="16"/>
      <c r="IGA26" s="16"/>
      <c r="IGB26" s="16"/>
      <c r="IGC26" s="16"/>
      <c r="IGD26" s="16"/>
      <c r="IGE26" s="16"/>
      <c r="IGF26" s="16"/>
      <c r="IGG26" s="16"/>
      <c r="IGH26" s="16"/>
      <c r="IGI26" s="16"/>
      <c r="IGJ26" s="16"/>
      <c r="IGK26" s="16"/>
      <c r="IGL26" s="16"/>
      <c r="IGM26" s="16"/>
      <c r="IGN26" s="16"/>
      <c r="IGO26" s="16"/>
      <c r="IGP26" s="16"/>
      <c r="IGQ26" s="16"/>
      <c r="IGR26" s="16"/>
      <c r="IGS26" s="16"/>
      <c r="IGT26" s="16"/>
      <c r="IGU26" s="16"/>
      <c r="IGV26" s="16"/>
      <c r="IGW26" s="16"/>
      <c r="IGX26" s="16"/>
      <c r="IGY26" s="16"/>
      <c r="IGZ26" s="16"/>
      <c r="IHA26" s="16"/>
      <c r="IHB26" s="16"/>
      <c r="IHC26" s="16"/>
      <c r="IHD26" s="16"/>
      <c r="IHE26" s="16"/>
      <c r="IHF26" s="16"/>
      <c r="IHG26" s="16"/>
      <c r="IHH26" s="16"/>
      <c r="IHI26" s="16"/>
      <c r="IHJ26" s="16"/>
      <c r="IHK26" s="16"/>
      <c r="IHL26" s="16"/>
      <c r="IHM26" s="16"/>
      <c r="IHN26" s="16"/>
      <c r="IHO26" s="16"/>
      <c r="IHP26" s="16"/>
      <c r="IHQ26" s="16"/>
      <c r="IHR26" s="16"/>
      <c r="IHS26" s="16"/>
      <c r="IHT26" s="16"/>
      <c r="IHU26" s="16"/>
      <c r="IHV26" s="16"/>
      <c r="IHW26" s="16"/>
      <c r="IHX26" s="16"/>
      <c r="IHY26" s="16"/>
      <c r="IHZ26" s="16"/>
      <c r="IIA26" s="16"/>
      <c r="IIB26" s="16"/>
      <c r="IIC26" s="16"/>
      <c r="IID26" s="16"/>
      <c r="IIE26" s="16"/>
      <c r="IIF26" s="16"/>
      <c r="IIG26" s="16"/>
      <c r="IIH26" s="16"/>
      <c r="III26" s="16"/>
      <c r="IIJ26" s="16"/>
      <c r="IIK26" s="16"/>
      <c r="IIL26" s="16"/>
      <c r="IIM26" s="16"/>
      <c r="IIN26" s="16"/>
      <c r="IIO26" s="16"/>
      <c r="IIP26" s="16"/>
      <c r="IIQ26" s="16"/>
      <c r="IIR26" s="16"/>
      <c r="IIS26" s="16"/>
      <c r="IIT26" s="16"/>
      <c r="IIU26" s="16"/>
      <c r="IIV26" s="16"/>
      <c r="IIW26" s="16"/>
      <c r="IIX26" s="16"/>
      <c r="IIY26" s="16"/>
      <c r="IIZ26" s="16"/>
      <c r="IJA26" s="16"/>
      <c r="IJB26" s="16"/>
      <c r="IJC26" s="16"/>
      <c r="IJD26" s="16"/>
      <c r="IJE26" s="16"/>
      <c r="IJF26" s="16"/>
      <c r="IJG26" s="16"/>
      <c r="IJH26" s="16"/>
      <c r="IJI26" s="16"/>
      <c r="IJJ26" s="16"/>
      <c r="IJK26" s="16"/>
      <c r="IJL26" s="16"/>
      <c r="IJM26" s="16"/>
      <c r="IJN26" s="16"/>
      <c r="IJO26" s="16"/>
      <c r="IJP26" s="16"/>
      <c r="IJQ26" s="16"/>
      <c r="IJR26" s="16"/>
      <c r="IJS26" s="16"/>
      <c r="IJT26" s="16"/>
      <c r="IJU26" s="16"/>
      <c r="IJV26" s="16"/>
      <c r="IJW26" s="16"/>
      <c r="IJX26" s="16"/>
      <c r="IJY26" s="16"/>
      <c r="IJZ26" s="16"/>
      <c r="IKA26" s="16"/>
      <c r="IKB26" s="16"/>
      <c r="IKC26" s="16"/>
      <c r="IKD26" s="16"/>
      <c r="IKE26" s="16"/>
      <c r="IKF26" s="16"/>
      <c r="IKG26" s="16"/>
      <c r="IKH26" s="16"/>
      <c r="IKI26" s="16"/>
      <c r="IKJ26" s="16"/>
      <c r="IKK26" s="16"/>
      <c r="IKL26" s="16"/>
      <c r="IKM26" s="16"/>
      <c r="IKN26" s="16"/>
      <c r="IKO26" s="16"/>
      <c r="IKP26" s="16"/>
      <c r="IKQ26" s="16"/>
      <c r="IKR26" s="16"/>
      <c r="IKS26" s="16"/>
      <c r="IKT26" s="16"/>
      <c r="IKU26" s="16"/>
      <c r="IKV26" s="16"/>
      <c r="IKW26" s="16"/>
      <c r="IKX26" s="16"/>
      <c r="IKY26" s="16"/>
      <c r="IKZ26" s="16"/>
      <c r="ILA26" s="16"/>
      <c r="ILB26" s="16"/>
      <c r="ILC26" s="16"/>
      <c r="ILD26" s="16"/>
      <c r="ILE26" s="16"/>
      <c r="ILF26" s="16"/>
      <c r="ILG26" s="16"/>
      <c r="ILH26" s="16"/>
      <c r="ILI26" s="16"/>
      <c r="ILJ26" s="16"/>
      <c r="ILK26" s="16"/>
      <c r="ILL26" s="16"/>
      <c r="ILM26" s="16"/>
      <c r="ILN26" s="16"/>
      <c r="ILO26" s="16"/>
      <c r="ILP26" s="16"/>
      <c r="ILQ26" s="16"/>
      <c r="ILR26" s="16"/>
      <c r="ILS26" s="16"/>
      <c r="ILT26" s="16"/>
      <c r="ILU26" s="16"/>
      <c r="ILV26" s="16"/>
      <c r="ILW26" s="16"/>
      <c r="ILX26" s="16"/>
      <c r="ILY26" s="16"/>
      <c r="ILZ26" s="16"/>
      <c r="IMA26" s="16"/>
      <c r="IMB26" s="16"/>
      <c r="IMC26" s="16"/>
      <c r="IMD26" s="16"/>
      <c r="IME26" s="16"/>
      <c r="IMF26" s="16"/>
      <c r="IMG26" s="16"/>
      <c r="IMH26" s="16"/>
      <c r="IMI26" s="16"/>
      <c r="IMJ26" s="16"/>
      <c r="IMK26" s="16"/>
      <c r="IML26" s="16"/>
      <c r="IMM26" s="16"/>
      <c r="IMN26" s="16"/>
      <c r="IMO26" s="16"/>
      <c r="IMP26" s="16"/>
      <c r="IMQ26" s="16"/>
      <c r="IMR26" s="16"/>
      <c r="IMS26" s="16"/>
      <c r="IMT26" s="16"/>
      <c r="IMU26" s="16"/>
      <c r="IMV26" s="16"/>
      <c r="IMW26" s="16"/>
      <c r="IMX26" s="16"/>
      <c r="IMY26" s="16"/>
      <c r="IMZ26" s="16"/>
      <c r="INA26" s="16"/>
      <c r="INB26" s="16"/>
      <c r="INC26" s="16"/>
      <c r="IND26" s="16"/>
      <c r="INE26" s="16"/>
      <c r="INF26" s="16"/>
      <c r="ING26" s="16"/>
      <c r="INH26" s="16"/>
      <c r="INI26" s="16"/>
      <c r="INJ26" s="16"/>
      <c r="INK26" s="16"/>
      <c r="INL26" s="16"/>
      <c r="INM26" s="16"/>
      <c r="INN26" s="16"/>
      <c r="INO26" s="16"/>
      <c r="INP26" s="16"/>
      <c r="INQ26" s="16"/>
      <c r="INR26" s="16"/>
      <c r="INS26" s="16"/>
      <c r="INT26" s="16"/>
      <c r="INU26" s="16"/>
      <c r="INV26" s="16"/>
      <c r="INW26" s="16"/>
      <c r="INX26" s="16"/>
      <c r="INY26" s="16"/>
      <c r="INZ26" s="16"/>
      <c r="IOA26" s="16"/>
      <c r="IOB26" s="16"/>
      <c r="IOC26" s="16"/>
      <c r="IOD26" s="16"/>
      <c r="IOE26" s="16"/>
      <c r="IOF26" s="16"/>
      <c r="IOG26" s="16"/>
      <c r="IOH26" s="16"/>
      <c r="IOI26" s="16"/>
      <c r="IOJ26" s="16"/>
      <c r="IOK26" s="16"/>
      <c r="IOL26" s="16"/>
      <c r="IOM26" s="16"/>
      <c r="ION26" s="16"/>
      <c r="IOO26" s="16"/>
      <c r="IOP26" s="16"/>
      <c r="IOQ26" s="16"/>
      <c r="IOR26" s="16"/>
      <c r="IOS26" s="16"/>
      <c r="IOT26" s="16"/>
      <c r="IOU26" s="16"/>
      <c r="IOV26" s="16"/>
      <c r="IOW26" s="16"/>
      <c r="IOX26" s="16"/>
      <c r="IOY26" s="16"/>
      <c r="IOZ26" s="16"/>
      <c r="IPA26" s="16"/>
      <c r="IPB26" s="16"/>
      <c r="IPC26" s="16"/>
      <c r="IPD26" s="16"/>
      <c r="IPE26" s="16"/>
      <c r="IPF26" s="16"/>
      <c r="IPG26" s="16"/>
      <c r="IPH26" s="16"/>
      <c r="IPI26" s="16"/>
      <c r="IPJ26" s="16"/>
      <c r="IPK26" s="16"/>
      <c r="IPL26" s="16"/>
      <c r="IPM26" s="16"/>
      <c r="IPN26" s="16"/>
      <c r="IPO26" s="16"/>
      <c r="IPP26" s="16"/>
      <c r="IPQ26" s="16"/>
      <c r="IPR26" s="16"/>
      <c r="IPS26" s="16"/>
      <c r="IPT26" s="16"/>
      <c r="IPU26" s="16"/>
      <c r="IPV26" s="16"/>
      <c r="IPW26" s="16"/>
      <c r="IPX26" s="16"/>
      <c r="IPY26" s="16"/>
      <c r="IPZ26" s="16"/>
      <c r="IQA26" s="16"/>
      <c r="IQB26" s="16"/>
      <c r="IQC26" s="16"/>
      <c r="IQD26" s="16"/>
      <c r="IQE26" s="16"/>
      <c r="IQF26" s="16"/>
      <c r="IQG26" s="16"/>
      <c r="IQH26" s="16"/>
      <c r="IQI26" s="16"/>
      <c r="IQJ26" s="16"/>
      <c r="IQK26" s="16"/>
      <c r="IQL26" s="16"/>
      <c r="IQM26" s="16"/>
      <c r="IQN26" s="16"/>
      <c r="IQO26" s="16"/>
      <c r="IQP26" s="16"/>
      <c r="IQQ26" s="16"/>
      <c r="IQR26" s="16"/>
      <c r="IQS26" s="16"/>
      <c r="IQT26" s="16"/>
      <c r="IQU26" s="16"/>
      <c r="IQV26" s="16"/>
      <c r="IQW26" s="16"/>
      <c r="IQX26" s="16"/>
      <c r="IQY26" s="16"/>
      <c r="IQZ26" s="16"/>
      <c r="IRA26" s="16"/>
      <c r="IRB26" s="16"/>
      <c r="IRC26" s="16"/>
      <c r="IRD26" s="16"/>
      <c r="IRE26" s="16"/>
      <c r="IRF26" s="16"/>
      <c r="IRG26" s="16"/>
      <c r="IRH26" s="16"/>
      <c r="IRI26" s="16"/>
      <c r="IRJ26" s="16"/>
      <c r="IRK26" s="16"/>
      <c r="IRL26" s="16"/>
      <c r="IRM26" s="16"/>
      <c r="IRN26" s="16"/>
      <c r="IRO26" s="16"/>
      <c r="IRP26" s="16"/>
      <c r="IRQ26" s="16"/>
      <c r="IRR26" s="16"/>
      <c r="IRS26" s="16"/>
      <c r="IRT26" s="16"/>
      <c r="IRU26" s="16"/>
      <c r="IRV26" s="16"/>
      <c r="IRW26" s="16"/>
      <c r="IRX26" s="16"/>
      <c r="IRY26" s="16"/>
      <c r="IRZ26" s="16"/>
      <c r="ISA26" s="16"/>
      <c r="ISB26" s="16"/>
      <c r="ISC26" s="16"/>
      <c r="ISD26" s="16"/>
      <c r="ISE26" s="16"/>
      <c r="ISF26" s="16"/>
      <c r="ISG26" s="16"/>
      <c r="ISH26" s="16"/>
      <c r="ISI26" s="16"/>
      <c r="ISJ26" s="16"/>
      <c r="ISK26" s="16"/>
      <c r="ISL26" s="16"/>
      <c r="ISM26" s="16"/>
      <c r="ISN26" s="16"/>
      <c r="ISO26" s="16"/>
      <c r="ISP26" s="16"/>
      <c r="ISQ26" s="16"/>
      <c r="ISR26" s="16"/>
      <c r="ISS26" s="16"/>
      <c r="IST26" s="16"/>
      <c r="ISU26" s="16"/>
      <c r="ISV26" s="16"/>
      <c r="ISW26" s="16"/>
      <c r="ISX26" s="16"/>
      <c r="ISY26" s="16"/>
      <c r="ISZ26" s="16"/>
      <c r="ITA26" s="16"/>
      <c r="ITB26" s="16"/>
      <c r="ITC26" s="16"/>
      <c r="ITD26" s="16"/>
      <c r="ITE26" s="16"/>
      <c r="ITF26" s="16"/>
      <c r="ITG26" s="16"/>
      <c r="ITH26" s="16"/>
      <c r="ITI26" s="16"/>
      <c r="ITJ26" s="16"/>
      <c r="ITK26" s="16"/>
      <c r="ITL26" s="16"/>
      <c r="ITM26" s="16"/>
      <c r="ITN26" s="16"/>
      <c r="ITO26" s="16"/>
      <c r="ITP26" s="16"/>
      <c r="ITQ26" s="16"/>
      <c r="ITR26" s="16"/>
      <c r="ITS26" s="16"/>
      <c r="ITT26" s="16"/>
      <c r="ITU26" s="16"/>
      <c r="ITV26" s="16"/>
      <c r="ITW26" s="16"/>
      <c r="ITX26" s="16"/>
      <c r="ITY26" s="16"/>
      <c r="ITZ26" s="16"/>
      <c r="IUA26" s="16"/>
      <c r="IUB26" s="16"/>
      <c r="IUC26" s="16"/>
      <c r="IUD26" s="16"/>
      <c r="IUE26" s="16"/>
      <c r="IUF26" s="16"/>
      <c r="IUG26" s="16"/>
      <c r="IUH26" s="16"/>
      <c r="IUI26" s="16"/>
      <c r="IUJ26" s="16"/>
      <c r="IUK26" s="16"/>
      <c r="IUL26" s="16"/>
      <c r="IUM26" s="16"/>
      <c r="IUN26" s="16"/>
      <c r="IUO26" s="16"/>
      <c r="IUP26" s="16"/>
      <c r="IUQ26" s="16"/>
      <c r="IUR26" s="16"/>
      <c r="IUS26" s="16"/>
      <c r="IUT26" s="16"/>
      <c r="IUU26" s="16"/>
      <c r="IUV26" s="16"/>
      <c r="IUW26" s="16"/>
      <c r="IUX26" s="16"/>
      <c r="IUY26" s="16"/>
      <c r="IUZ26" s="16"/>
      <c r="IVA26" s="16"/>
      <c r="IVB26" s="16"/>
      <c r="IVC26" s="16"/>
      <c r="IVD26" s="16"/>
      <c r="IVE26" s="16"/>
      <c r="IVF26" s="16"/>
      <c r="IVG26" s="16"/>
      <c r="IVH26" s="16"/>
      <c r="IVI26" s="16"/>
      <c r="IVJ26" s="16"/>
      <c r="IVK26" s="16"/>
      <c r="IVL26" s="16"/>
      <c r="IVM26" s="16"/>
      <c r="IVN26" s="16"/>
      <c r="IVO26" s="16"/>
      <c r="IVP26" s="16"/>
      <c r="IVQ26" s="16"/>
      <c r="IVR26" s="16"/>
      <c r="IVS26" s="16"/>
      <c r="IVT26" s="16"/>
      <c r="IVU26" s="16"/>
      <c r="IVV26" s="16"/>
      <c r="IVW26" s="16"/>
      <c r="IVX26" s="16"/>
      <c r="IVY26" s="16"/>
      <c r="IVZ26" s="16"/>
      <c r="IWA26" s="16"/>
      <c r="IWB26" s="16"/>
      <c r="IWC26" s="16"/>
      <c r="IWD26" s="16"/>
      <c r="IWE26" s="16"/>
      <c r="IWF26" s="16"/>
      <c r="IWG26" s="16"/>
      <c r="IWH26" s="16"/>
      <c r="IWI26" s="16"/>
      <c r="IWJ26" s="16"/>
      <c r="IWK26" s="16"/>
      <c r="IWL26" s="16"/>
      <c r="IWM26" s="16"/>
      <c r="IWN26" s="16"/>
      <c r="IWO26" s="16"/>
      <c r="IWP26" s="16"/>
      <c r="IWQ26" s="16"/>
      <c r="IWR26" s="16"/>
      <c r="IWS26" s="16"/>
      <c r="IWT26" s="16"/>
      <c r="IWU26" s="16"/>
      <c r="IWV26" s="16"/>
      <c r="IWW26" s="16"/>
      <c r="IWX26" s="16"/>
      <c r="IWY26" s="16"/>
      <c r="IWZ26" s="16"/>
      <c r="IXA26" s="16"/>
      <c r="IXB26" s="16"/>
      <c r="IXC26" s="16"/>
      <c r="IXD26" s="16"/>
      <c r="IXE26" s="16"/>
      <c r="IXF26" s="16"/>
      <c r="IXG26" s="16"/>
      <c r="IXH26" s="16"/>
      <c r="IXI26" s="16"/>
      <c r="IXJ26" s="16"/>
      <c r="IXK26" s="16"/>
      <c r="IXL26" s="16"/>
      <c r="IXM26" s="16"/>
      <c r="IXN26" s="16"/>
      <c r="IXO26" s="16"/>
      <c r="IXP26" s="16"/>
      <c r="IXQ26" s="16"/>
      <c r="IXR26" s="16"/>
      <c r="IXS26" s="16"/>
      <c r="IXT26" s="16"/>
      <c r="IXU26" s="16"/>
      <c r="IXV26" s="16"/>
      <c r="IXW26" s="16"/>
      <c r="IXX26" s="16"/>
      <c r="IXY26" s="16"/>
      <c r="IXZ26" s="16"/>
      <c r="IYA26" s="16"/>
      <c r="IYB26" s="16"/>
      <c r="IYC26" s="16"/>
      <c r="IYD26" s="16"/>
      <c r="IYE26" s="16"/>
      <c r="IYF26" s="16"/>
      <c r="IYG26" s="16"/>
      <c r="IYH26" s="16"/>
      <c r="IYI26" s="16"/>
      <c r="IYJ26" s="16"/>
      <c r="IYK26" s="16"/>
      <c r="IYL26" s="16"/>
      <c r="IYM26" s="16"/>
      <c r="IYN26" s="16"/>
      <c r="IYO26" s="16"/>
      <c r="IYP26" s="16"/>
      <c r="IYQ26" s="16"/>
      <c r="IYR26" s="16"/>
      <c r="IYS26" s="16"/>
      <c r="IYT26" s="16"/>
      <c r="IYU26" s="16"/>
      <c r="IYV26" s="16"/>
      <c r="IYW26" s="16"/>
      <c r="IYX26" s="16"/>
      <c r="IYY26" s="16"/>
      <c r="IYZ26" s="16"/>
      <c r="IZA26" s="16"/>
      <c r="IZB26" s="16"/>
      <c r="IZC26" s="16"/>
      <c r="IZD26" s="16"/>
      <c r="IZE26" s="16"/>
      <c r="IZF26" s="16"/>
      <c r="IZG26" s="16"/>
      <c r="IZH26" s="16"/>
      <c r="IZI26" s="16"/>
      <c r="IZJ26" s="16"/>
      <c r="IZK26" s="16"/>
      <c r="IZL26" s="16"/>
      <c r="IZM26" s="16"/>
      <c r="IZN26" s="16"/>
      <c r="IZO26" s="16"/>
      <c r="IZP26" s="16"/>
      <c r="IZQ26" s="16"/>
      <c r="IZR26" s="16"/>
      <c r="IZS26" s="16"/>
      <c r="IZT26" s="16"/>
      <c r="IZU26" s="16"/>
      <c r="IZV26" s="16"/>
      <c r="IZW26" s="16"/>
      <c r="IZX26" s="16"/>
      <c r="IZY26" s="16"/>
      <c r="IZZ26" s="16"/>
      <c r="JAA26" s="16"/>
      <c r="JAB26" s="16"/>
      <c r="JAC26" s="16"/>
      <c r="JAD26" s="16"/>
      <c r="JAE26" s="16"/>
      <c r="JAF26" s="16"/>
      <c r="JAG26" s="16"/>
      <c r="JAH26" s="16"/>
      <c r="JAI26" s="16"/>
      <c r="JAJ26" s="16"/>
      <c r="JAK26" s="16"/>
      <c r="JAL26" s="16"/>
      <c r="JAM26" s="16"/>
      <c r="JAN26" s="16"/>
      <c r="JAO26" s="16"/>
      <c r="JAP26" s="16"/>
      <c r="JAQ26" s="16"/>
      <c r="JAR26" s="16"/>
      <c r="JAS26" s="16"/>
      <c r="JAT26" s="16"/>
      <c r="JAU26" s="16"/>
      <c r="JAV26" s="16"/>
      <c r="JAW26" s="16"/>
      <c r="JAX26" s="16"/>
      <c r="JAY26" s="16"/>
      <c r="JAZ26" s="16"/>
      <c r="JBA26" s="16"/>
      <c r="JBB26" s="16"/>
      <c r="JBC26" s="16"/>
      <c r="JBD26" s="16"/>
      <c r="JBE26" s="16"/>
      <c r="JBF26" s="16"/>
      <c r="JBG26" s="16"/>
      <c r="JBH26" s="16"/>
      <c r="JBI26" s="16"/>
      <c r="JBJ26" s="16"/>
      <c r="JBK26" s="16"/>
      <c r="JBL26" s="16"/>
      <c r="JBM26" s="16"/>
      <c r="JBN26" s="16"/>
      <c r="JBO26" s="16"/>
      <c r="JBP26" s="16"/>
      <c r="JBQ26" s="16"/>
      <c r="JBR26" s="16"/>
      <c r="JBS26" s="16"/>
      <c r="JBT26" s="16"/>
      <c r="JBU26" s="16"/>
      <c r="JBV26" s="16"/>
      <c r="JBW26" s="16"/>
      <c r="JBX26" s="16"/>
      <c r="JBY26" s="16"/>
      <c r="JBZ26" s="16"/>
      <c r="JCA26" s="16"/>
      <c r="JCB26" s="16"/>
      <c r="JCC26" s="16"/>
      <c r="JCD26" s="16"/>
      <c r="JCE26" s="16"/>
      <c r="JCF26" s="16"/>
      <c r="JCG26" s="16"/>
      <c r="JCH26" s="16"/>
      <c r="JCI26" s="16"/>
      <c r="JCJ26" s="16"/>
      <c r="JCK26" s="16"/>
      <c r="JCL26" s="16"/>
      <c r="JCM26" s="16"/>
      <c r="JCN26" s="16"/>
      <c r="JCO26" s="16"/>
      <c r="JCP26" s="16"/>
      <c r="JCQ26" s="16"/>
      <c r="JCR26" s="16"/>
      <c r="JCS26" s="16"/>
      <c r="JCT26" s="16"/>
      <c r="JCU26" s="16"/>
      <c r="JCV26" s="16"/>
      <c r="JCW26" s="16"/>
      <c r="JCX26" s="16"/>
      <c r="JCY26" s="16"/>
      <c r="JCZ26" s="16"/>
      <c r="JDA26" s="16"/>
      <c r="JDB26" s="16"/>
      <c r="JDC26" s="16"/>
      <c r="JDD26" s="16"/>
      <c r="JDE26" s="16"/>
      <c r="JDF26" s="16"/>
      <c r="JDG26" s="16"/>
      <c r="JDH26" s="16"/>
      <c r="JDI26" s="16"/>
      <c r="JDJ26" s="16"/>
      <c r="JDK26" s="16"/>
      <c r="JDL26" s="16"/>
      <c r="JDM26" s="16"/>
      <c r="JDN26" s="16"/>
      <c r="JDO26" s="16"/>
      <c r="JDP26" s="16"/>
      <c r="JDQ26" s="16"/>
      <c r="JDR26" s="16"/>
      <c r="JDS26" s="16"/>
      <c r="JDT26" s="16"/>
      <c r="JDU26" s="16"/>
      <c r="JDV26" s="16"/>
      <c r="JDW26" s="16"/>
      <c r="JDX26" s="16"/>
      <c r="JDY26" s="16"/>
      <c r="JDZ26" s="16"/>
      <c r="JEA26" s="16"/>
      <c r="JEB26" s="16"/>
      <c r="JEC26" s="16"/>
      <c r="JED26" s="16"/>
      <c r="JEE26" s="16"/>
      <c r="JEF26" s="16"/>
      <c r="JEG26" s="16"/>
      <c r="JEH26" s="16"/>
      <c r="JEI26" s="16"/>
      <c r="JEJ26" s="16"/>
      <c r="JEK26" s="16"/>
      <c r="JEL26" s="16"/>
      <c r="JEM26" s="16"/>
      <c r="JEN26" s="16"/>
      <c r="JEO26" s="16"/>
      <c r="JEP26" s="16"/>
      <c r="JEQ26" s="16"/>
      <c r="JER26" s="16"/>
      <c r="JES26" s="16"/>
      <c r="JET26" s="16"/>
      <c r="JEU26" s="16"/>
      <c r="JEV26" s="16"/>
      <c r="JEW26" s="16"/>
      <c r="JEX26" s="16"/>
      <c r="JEY26" s="16"/>
      <c r="JEZ26" s="16"/>
      <c r="JFA26" s="16"/>
      <c r="JFB26" s="16"/>
      <c r="JFC26" s="16"/>
      <c r="JFD26" s="16"/>
      <c r="JFE26" s="16"/>
      <c r="JFF26" s="16"/>
      <c r="JFG26" s="16"/>
      <c r="JFH26" s="16"/>
      <c r="JFI26" s="16"/>
      <c r="JFJ26" s="16"/>
      <c r="JFK26" s="16"/>
      <c r="JFL26" s="16"/>
      <c r="JFM26" s="16"/>
      <c r="JFN26" s="16"/>
      <c r="JFO26" s="16"/>
      <c r="JFP26" s="16"/>
      <c r="JFQ26" s="16"/>
      <c r="JFR26" s="16"/>
      <c r="JFS26" s="16"/>
      <c r="JFT26" s="16"/>
      <c r="JFU26" s="16"/>
      <c r="JFV26" s="16"/>
      <c r="JFW26" s="16"/>
      <c r="JFX26" s="16"/>
      <c r="JFY26" s="16"/>
      <c r="JFZ26" s="16"/>
      <c r="JGA26" s="16"/>
      <c r="JGB26" s="16"/>
      <c r="JGC26" s="16"/>
      <c r="JGD26" s="16"/>
      <c r="JGE26" s="16"/>
      <c r="JGF26" s="16"/>
      <c r="JGG26" s="16"/>
      <c r="JGH26" s="16"/>
      <c r="JGI26" s="16"/>
      <c r="JGJ26" s="16"/>
      <c r="JGK26" s="16"/>
      <c r="JGL26" s="16"/>
      <c r="JGM26" s="16"/>
      <c r="JGN26" s="16"/>
      <c r="JGO26" s="16"/>
      <c r="JGP26" s="16"/>
      <c r="JGQ26" s="16"/>
      <c r="JGR26" s="16"/>
      <c r="JGS26" s="16"/>
      <c r="JGT26" s="16"/>
      <c r="JGU26" s="16"/>
      <c r="JGV26" s="16"/>
      <c r="JGW26" s="16"/>
      <c r="JGX26" s="16"/>
      <c r="JGY26" s="16"/>
      <c r="JGZ26" s="16"/>
      <c r="JHA26" s="16"/>
      <c r="JHB26" s="16"/>
      <c r="JHC26" s="16"/>
      <c r="JHD26" s="16"/>
      <c r="JHE26" s="16"/>
      <c r="JHF26" s="16"/>
      <c r="JHG26" s="16"/>
      <c r="JHH26" s="16"/>
      <c r="JHI26" s="16"/>
      <c r="JHJ26" s="16"/>
      <c r="JHK26" s="16"/>
      <c r="JHL26" s="16"/>
      <c r="JHM26" s="16"/>
      <c r="JHN26" s="16"/>
      <c r="JHO26" s="16"/>
      <c r="JHP26" s="16"/>
      <c r="JHQ26" s="16"/>
      <c r="JHR26" s="16"/>
      <c r="JHS26" s="16"/>
      <c r="JHT26" s="16"/>
      <c r="JHU26" s="16"/>
      <c r="JHV26" s="16"/>
      <c r="JHW26" s="16"/>
      <c r="JHX26" s="16"/>
      <c r="JHY26" s="16"/>
      <c r="JHZ26" s="16"/>
      <c r="JIA26" s="16"/>
      <c r="JIB26" s="16"/>
      <c r="JIC26" s="16"/>
      <c r="JID26" s="16"/>
      <c r="JIE26" s="16"/>
      <c r="JIF26" s="16"/>
      <c r="JIG26" s="16"/>
      <c r="JIH26" s="16"/>
      <c r="JII26" s="16"/>
      <c r="JIJ26" s="16"/>
      <c r="JIK26" s="16"/>
      <c r="JIL26" s="16"/>
      <c r="JIM26" s="16"/>
      <c r="JIN26" s="16"/>
      <c r="JIO26" s="16"/>
      <c r="JIP26" s="16"/>
      <c r="JIQ26" s="16"/>
      <c r="JIR26" s="16"/>
      <c r="JIS26" s="16"/>
      <c r="JIT26" s="16"/>
      <c r="JIU26" s="16"/>
      <c r="JIV26" s="16"/>
      <c r="JIW26" s="16"/>
      <c r="JIX26" s="16"/>
      <c r="JIY26" s="16"/>
      <c r="JIZ26" s="16"/>
      <c r="JJA26" s="16"/>
      <c r="JJB26" s="16"/>
      <c r="JJC26" s="16"/>
      <c r="JJD26" s="16"/>
      <c r="JJE26" s="16"/>
      <c r="JJF26" s="16"/>
      <c r="JJG26" s="16"/>
      <c r="JJH26" s="16"/>
      <c r="JJI26" s="16"/>
      <c r="JJJ26" s="16"/>
      <c r="JJK26" s="16"/>
      <c r="JJL26" s="16"/>
      <c r="JJM26" s="16"/>
      <c r="JJN26" s="16"/>
      <c r="JJO26" s="16"/>
      <c r="JJP26" s="16"/>
      <c r="JJQ26" s="16"/>
      <c r="JJR26" s="16"/>
      <c r="JJS26" s="16"/>
      <c r="JJT26" s="16"/>
      <c r="JJU26" s="16"/>
      <c r="JJV26" s="16"/>
      <c r="JJW26" s="16"/>
      <c r="JJX26" s="16"/>
      <c r="JJY26" s="16"/>
      <c r="JJZ26" s="16"/>
      <c r="JKA26" s="16"/>
      <c r="JKB26" s="16"/>
      <c r="JKC26" s="16"/>
      <c r="JKD26" s="16"/>
      <c r="JKE26" s="16"/>
      <c r="JKF26" s="16"/>
      <c r="JKG26" s="16"/>
      <c r="JKH26" s="16"/>
      <c r="JKI26" s="16"/>
      <c r="JKJ26" s="16"/>
      <c r="JKK26" s="16"/>
      <c r="JKL26" s="16"/>
      <c r="JKM26" s="16"/>
      <c r="JKN26" s="16"/>
      <c r="JKO26" s="16"/>
      <c r="JKP26" s="16"/>
      <c r="JKQ26" s="16"/>
      <c r="JKR26" s="16"/>
      <c r="JKS26" s="16"/>
      <c r="JKT26" s="16"/>
      <c r="JKU26" s="16"/>
      <c r="JKV26" s="16"/>
      <c r="JKW26" s="16"/>
      <c r="JKX26" s="16"/>
      <c r="JKY26" s="16"/>
      <c r="JKZ26" s="16"/>
      <c r="JLA26" s="16"/>
      <c r="JLB26" s="16"/>
      <c r="JLC26" s="16"/>
      <c r="JLD26" s="16"/>
      <c r="JLE26" s="16"/>
      <c r="JLF26" s="16"/>
      <c r="JLG26" s="16"/>
      <c r="JLH26" s="16"/>
      <c r="JLI26" s="16"/>
      <c r="JLJ26" s="16"/>
      <c r="JLK26" s="16"/>
      <c r="JLL26" s="16"/>
      <c r="JLM26" s="16"/>
      <c r="JLN26" s="16"/>
      <c r="JLO26" s="16"/>
      <c r="JLP26" s="16"/>
      <c r="JLQ26" s="16"/>
      <c r="JLR26" s="16"/>
      <c r="JLS26" s="16"/>
      <c r="JLT26" s="16"/>
      <c r="JLU26" s="16"/>
      <c r="JLV26" s="16"/>
      <c r="JLW26" s="16"/>
      <c r="JLX26" s="16"/>
      <c r="JLY26" s="16"/>
      <c r="JLZ26" s="16"/>
      <c r="JMA26" s="16"/>
      <c r="JMB26" s="16"/>
      <c r="JMC26" s="16"/>
      <c r="JMD26" s="16"/>
      <c r="JME26" s="16"/>
      <c r="JMF26" s="16"/>
      <c r="JMG26" s="16"/>
      <c r="JMH26" s="16"/>
      <c r="JMI26" s="16"/>
      <c r="JMJ26" s="16"/>
      <c r="JMK26" s="16"/>
      <c r="JML26" s="16"/>
      <c r="JMM26" s="16"/>
      <c r="JMN26" s="16"/>
      <c r="JMO26" s="16"/>
      <c r="JMP26" s="16"/>
      <c r="JMQ26" s="16"/>
      <c r="JMR26" s="16"/>
      <c r="JMS26" s="16"/>
      <c r="JMT26" s="16"/>
      <c r="JMU26" s="16"/>
      <c r="JMV26" s="16"/>
      <c r="JMW26" s="16"/>
      <c r="JMX26" s="16"/>
      <c r="JMY26" s="16"/>
      <c r="JMZ26" s="16"/>
      <c r="JNA26" s="16"/>
      <c r="JNB26" s="16"/>
      <c r="JNC26" s="16"/>
      <c r="JND26" s="16"/>
      <c r="JNE26" s="16"/>
      <c r="JNF26" s="16"/>
      <c r="JNG26" s="16"/>
      <c r="JNH26" s="16"/>
      <c r="JNI26" s="16"/>
      <c r="JNJ26" s="16"/>
      <c r="JNK26" s="16"/>
      <c r="JNL26" s="16"/>
      <c r="JNM26" s="16"/>
      <c r="JNN26" s="16"/>
      <c r="JNO26" s="16"/>
      <c r="JNP26" s="16"/>
      <c r="JNQ26" s="16"/>
      <c r="JNR26" s="16"/>
      <c r="JNS26" s="16"/>
      <c r="JNT26" s="16"/>
      <c r="JNU26" s="16"/>
      <c r="JNV26" s="16"/>
      <c r="JNW26" s="16"/>
      <c r="JNX26" s="16"/>
      <c r="JNY26" s="16"/>
      <c r="JNZ26" s="16"/>
      <c r="JOA26" s="16"/>
      <c r="JOB26" s="16"/>
      <c r="JOC26" s="16"/>
      <c r="JOD26" s="16"/>
      <c r="JOE26" s="16"/>
      <c r="JOF26" s="16"/>
      <c r="JOG26" s="16"/>
      <c r="JOH26" s="16"/>
      <c r="JOI26" s="16"/>
      <c r="JOJ26" s="16"/>
      <c r="JOK26" s="16"/>
      <c r="JOL26" s="16"/>
      <c r="JOM26" s="16"/>
      <c r="JON26" s="16"/>
      <c r="JOO26" s="16"/>
      <c r="JOP26" s="16"/>
      <c r="JOQ26" s="16"/>
      <c r="JOR26" s="16"/>
      <c r="JOS26" s="16"/>
      <c r="JOT26" s="16"/>
      <c r="JOU26" s="16"/>
      <c r="JOV26" s="16"/>
      <c r="JOW26" s="16"/>
      <c r="JOX26" s="16"/>
      <c r="JOY26" s="16"/>
      <c r="JOZ26" s="16"/>
      <c r="JPA26" s="16"/>
      <c r="JPB26" s="16"/>
      <c r="JPC26" s="16"/>
      <c r="JPD26" s="16"/>
      <c r="JPE26" s="16"/>
      <c r="JPF26" s="16"/>
      <c r="JPG26" s="16"/>
      <c r="JPH26" s="16"/>
      <c r="JPI26" s="16"/>
      <c r="JPJ26" s="16"/>
      <c r="JPK26" s="16"/>
      <c r="JPL26" s="16"/>
      <c r="JPM26" s="16"/>
      <c r="JPN26" s="16"/>
      <c r="JPO26" s="16"/>
      <c r="JPP26" s="16"/>
      <c r="JPQ26" s="16"/>
      <c r="JPR26" s="16"/>
      <c r="JPS26" s="16"/>
      <c r="JPT26" s="16"/>
      <c r="JPU26" s="16"/>
      <c r="JPV26" s="16"/>
      <c r="JPW26" s="16"/>
      <c r="JPX26" s="16"/>
      <c r="JPY26" s="16"/>
      <c r="JPZ26" s="16"/>
      <c r="JQA26" s="16"/>
      <c r="JQB26" s="16"/>
      <c r="JQC26" s="16"/>
      <c r="JQD26" s="16"/>
      <c r="JQE26" s="16"/>
      <c r="JQF26" s="16"/>
      <c r="JQG26" s="16"/>
      <c r="JQH26" s="16"/>
      <c r="JQI26" s="16"/>
      <c r="JQJ26" s="16"/>
      <c r="JQK26" s="16"/>
      <c r="JQL26" s="16"/>
      <c r="JQM26" s="16"/>
      <c r="JQN26" s="16"/>
      <c r="JQO26" s="16"/>
      <c r="JQP26" s="16"/>
      <c r="JQQ26" s="16"/>
      <c r="JQR26" s="16"/>
      <c r="JQS26" s="16"/>
      <c r="JQT26" s="16"/>
      <c r="JQU26" s="16"/>
      <c r="JQV26" s="16"/>
      <c r="JQW26" s="16"/>
      <c r="JQX26" s="16"/>
      <c r="JQY26" s="16"/>
      <c r="JQZ26" s="16"/>
      <c r="JRA26" s="16"/>
      <c r="JRB26" s="16"/>
      <c r="JRC26" s="16"/>
      <c r="JRD26" s="16"/>
      <c r="JRE26" s="16"/>
      <c r="JRF26" s="16"/>
      <c r="JRG26" s="16"/>
      <c r="JRH26" s="16"/>
      <c r="JRI26" s="16"/>
      <c r="JRJ26" s="16"/>
      <c r="JRK26" s="16"/>
      <c r="JRL26" s="16"/>
      <c r="JRM26" s="16"/>
      <c r="JRN26" s="16"/>
      <c r="JRO26" s="16"/>
      <c r="JRP26" s="16"/>
      <c r="JRQ26" s="16"/>
      <c r="JRR26" s="16"/>
      <c r="JRS26" s="16"/>
      <c r="JRT26" s="16"/>
      <c r="JRU26" s="16"/>
      <c r="JRV26" s="16"/>
      <c r="JRW26" s="16"/>
      <c r="JRX26" s="16"/>
      <c r="JRY26" s="16"/>
      <c r="JRZ26" s="16"/>
      <c r="JSA26" s="16"/>
      <c r="JSB26" s="16"/>
      <c r="JSC26" s="16"/>
      <c r="JSD26" s="16"/>
      <c r="JSE26" s="16"/>
      <c r="JSF26" s="16"/>
      <c r="JSG26" s="16"/>
      <c r="JSH26" s="16"/>
      <c r="JSI26" s="16"/>
      <c r="JSJ26" s="16"/>
      <c r="JSK26" s="16"/>
      <c r="JSL26" s="16"/>
      <c r="JSM26" s="16"/>
      <c r="JSN26" s="16"/>
      <c r="JSO26" s="16"/>
      <c r="JSP26" s="16"/>
      <c r="JSQ26" s="16"/>
      <c r="JSR26" s="16"/>
      <c r="JSS26" s="16"/>
      <c r="JST26" s="16"/>
      <c r="JSU26" s="16"/>
      <c r="JSV26" s="16"/>
      <c r="JSW26" s="16"/>
      <c r="JSX26" s="16"/>
      <c r="JSY26" s="16"/>
      <c r="JSZ26" s="16"/>
      <c r="JTA26" s="16"/>
      <c r="JTB26" s="16"/>
      <c r="JTC26" s="16"/>
      <c r="JTD26" s="16"/>
      <c r="JTE26" s="16"/>
      <c r="JTF26" s="16"/>
      <c r="JTG26" s="16"/>
      <c r="JTH26" s="16"/>
      <c r="JTI26" s="16"/>
      <c r="JTJ26" s="16"/>
      <c r="JTK26" s="16"/>
      <c r="JTL26" s="16"/>
      <c r="JTM26" s="16"/>
      <c r="JTN26" s="16"/>
      <c r="JTO26" s="16"/>
      <c r="JTP26" s="16"/>
      <c r="JTQ26" s="16"/>
      <c r="JTR26" s="16"/>
      <c r="JTS26" s="16"/>
      <c r="JTT26" s="16"/>
      <c r="JTU26" s="16"/>
      <c r="JTV26" s="16"/>
      <c r="JTW26" s="16"/>
      <c r="JTX26" s="16"/>
      <c r="JTY26" s="16"/>
      <c r="JTZ26" s="16"/>
      <c r="JUA26" s="16"/>
      <c r="JUB26" s="16"/>
      <c r="JUC26" s="16"/>
      <c r="JUD26" s="16"/>
      <c r="JUE26" s="16"/>
      <c r="JUF26" s="16"/>
      <c r="JUG26" s="16"/>
      <c r="JUH26" s="16"/>
      <c r="JUI26" s="16"/>
      <c r="JUJ26" s="16"/>
      <c r="JUK26" s="16"/>
      <c r="JUL26" s="16"/>
      <c r="JUM26" s="16"/>
      <c r="JUN26" s="16"/>
      <c r="JUO26" s="16"/>
      <c r="JUP26" s="16"/>
      <c r="JUQ26" s="16"/>
      <c r="JUR26" s="16"/>
      <c r="JUS26" s="16"/>
      <c r="JUT26" s="16"/>
      <c r="JUU26" s="16"/>
      <c r="JUV26" s="16"/>
      <c r="JUW26" s="16"/>
      <c r="JUX26" s="16"/>
      <c r="JUY26" s="16"/>
      <c r="JUZ26" s="16"/>
      <c r="JVA26" s="16"/>
      <c r="JVB26" s="16"/>
      <c r="JVC26" s="16"/>
      <c r="JVD26" s="16"/>
      <c r="JVE26" s="16"/>
      <c r="JVF26" s="16"/>
      <c r="JVG26" s="16"/>
      <c r="JVH26" s="16"/>
      <c r="JVI26" s="16"/>
      <c r="JVJ26" s="16"/>
      <c r="JVK26" s="16"/>
      <c r="JVL26" s="16"/>
      <c r="JVM26" s="16"/>
      <c r="JVN26" s="16"/>
      <c r="JVO26" s="16"/>
      <c r="JVP26" s="16"/>
      <c r="JVQ26" s="16"/>
      <c r="JVR26" s="16"/>
      <c r="JVS26" s="16"/>
      <c r="JVT26" s="16"/>
      <c r="JVU26" s="16"/>
      <c r="JVV26" s="16"/>
      <c r="JVW26" s="16"/>
      <c r="JVX26" s="16"/>
      <c r="JVY26" s="16"/>
      <c r="JVZ26" s="16"/>
      <c r="JWA26" s="16"/>
      <c r="JWB26" s="16"/>
      <c r="JWC26" s="16"/>
      <c r="JWD26" s="16"/>
      <c r="JWE26" s="16"/>
      <c r="JWF26" s="16"/>
      <c r="JWG26" s="16"/>
      <c r="JWH26" s="16"/>
      <c r="JWI26" s="16"/>
      <c r="JWJ26" s="16"/>
      <c r="JWK26" s="16"/>
      <c r="JWL26" s="16"/>
      <c r="JWM26" s="16"/>
      <c r="JWN26" s="16"/>
      <c r="JWO26" s="16"/>
      <c r="JWP26" s="16"/>
      <c r="JWQ26" s="16"/>
      <c r="JWR26" s="16"/>
      <c r="JWS26" s="16"/>
      <c r="JWT26" s="16"/>
      <c r="JWU26" s="16"/>
      <c r="JWV26" s="16"/>
      <c r="JWW26" s="16"/>
      <c r="JWX26" s="16"/>
      <c r="JWY26" s="16"/>
      <c r="JWZ26" s="16"/>
      <c r="JXA26" s="16"/>
      <c r="JXB26" s="16"/>
      <c r="JXC26" s="16"/>
      <c r="JXD26" s="16"/>
      <c r="JXE26" s="16"/>
      <c r="JXF26" s="16"/>
      <c r="JXG26" s="16"/>
      <c r="JXH26" s="16"/>
      <c r="JXI26" s="16"/>
      <c r="JXJ26" s="16"/>
      <c r="JXK26" s="16"/>
      <c r="JXL26" s="16"/>
      <c r="JXM26" s="16"/>
      <c r="JXN26" s="16"/>
      <c r="JXO26" s="16"/>
      <c r="JXP26" s="16"/>
      <c r="JXQ26" s="16"/>
      <c r="JXR26" s="16"/>
      <c r="JXS26" s="16"/>
      <c r="JXT26" s="16"/>
      <c r="JXU26" s="16"/>
      <c r="JXV26" s="16"/>
      <c r="JXW26" s="16"/>
      <c r="JXX26" s="16"/>
      <c r="JXY26" s="16"/>
      <c r="JXZ26" s="16"/>
      <c r="JYA26" s="16"/>
      <c r="JYB26" s="16"/>
      <c r="JYC26" s="16"/>
      <c r="JYD26" s="16"/>
      <c r="JYE26" s="16"/>
      <c r="JYF26" s="16"/>
      <c r="JYG26" s="16"/>
      <c r="JYH26" s="16"/>
      <c r="JYI26" s="16"/>
      <c r="JYJ26" s="16"/>
      <c r="JYK26" s="16"/>
      <c r="JYL26" s="16"/>
      <c r="JYM26" s="16"/>
      <c r="JYN26" s="16"/>
      <c r="JYO26" s="16"/>
      <c r="JYP26" s="16"/>
      <c r="JYQ26" s="16"/>
      <c r="JYR26" s="16"/>
      <c r="JYS26" s="16"/>
      <c r="JYT26" s="16"/>
      <c r="JYU26" s="16"/>
      <c r="JYV26" s="16"/>
      <c r="JYW26" s="16"/>
      <c r="JYX26" s="16"/>
      <c r="JYY26" s="16"/>
      <c r="JYZ26" s="16"/>
      <c r="JZA26" s="16"/>
      <c r="JZB26" s="16"/>
      <c r="JZC26" s="16"/>
      <c r="JZD26" s="16"/>
      <c r="JZE26" s="16"/>
      <c r="JZF26" s="16"/>
      <c r="JZG26" s="16"/>
      <c r="JZH26" s="16"/>
      <c r="JZI26" s="16"/>
      <c r="JZJ26" s="16"/>
      <c r="JZK26" s="16"/>
      <c r="JZL26" s="16"/>
      <c r="JZM26" s="16"/>
      <c r="JZN26" s="16"/>
      <c r="JZO26" s="16"/>
      <c r="JZP26" s="16"/>
      <c r="JZQ26" s="16"/>
      <c r="JZR26" s="16"/>
      <c r="JZS26" s="16"/>
      <c r="JZT26" s="16"/>
      <c r="JZU26" s="16"/>
      <c r="JZV26" s="16"/>
      <c r="JZW26" s="16"/>
      <c r="JZX26" s="16"/>
      <c r="JZY26" s="16"/>
      <c r="JZZ26" s="16"/>
      <c r="KAA26" s="16"/>
      <c r="KAB26" s="16"/>
      <c r="KAC26" s="16"/>
      <c r="KAD26" s="16"/>
      <c r="KAE26" s="16"/>
      <c r="KAF26" s="16"/>
      <c r="KAG26" s="16"/>
      <c r="KAH26" s="16"/>
      <c r="KAI26" s="16"/>
      <c r="KAJ26" s="16"/>
      <c r="KAK26" s="16"/>
      <c r="KAL26" s="16"/>
      <c r="KAM26" s="16"/>
      <c r="KAN26" s="16"/>
      <c r="KAO26" s="16"/>
      <c r="KAP26" s="16"/>
      <c r="KAQ26" s="16"/>
      <c r="KAR26" s="16"/>
      <c r="KAS26" s="16"/>
      <c r="KAT26" s="16"/>
      <c r="KAU26" s="16"/>
      <c r="KAV26" s="16"/>
      <c r="KAW26" s="16"/>
      <c r="KAX26" s="16"/>
      <c r="KAY26" s="16"/>
      <c r="KAZ26" s="16"/>
      <c r="KBA26" s="16"/>
      <c r="KBB26" s="16"/>
      <c r="KBC26" s="16"/>
      <c r="KBD26" s="16"/>
      <c r="KBE26" s="16"/>
      <c r="KBF26" s="16"/>
      <c r="KBG26" s="16"/>
      <c r="KBH26" s="16"/>
      <c r="KBI26" s="16"/>
      <c r="KBJ26" s="16"/>
      <c r="KBK26" s="16"/>
      <c r="KBL26" s="16"/>
      <c r="KBM26" s="16"/>
      <c r="KBN26" s="16"/>
      <c r="KBO26" s="16"/>
      <c r="KBP26" s="16"/>
      <c r="KBQ26" s="16"/>
      <c r="KBR26" s="16"/>
      <c r="KBS26" s="16"/>
      <c r="KBT26" s="16"/>
      <c r="KBU26" s="16"/>
      <c r="KBV26" s="16"/>
      <c r="KBW26" s="16"/>
      <c r="KBX26" s="16"/>
      <c r="KBY26" s="16"/>
      <c r="KBZ26" s="16"/>
      <c r="KCA26" s="16"/>
      <c r="KCB26" s="16"/>
      <c r="KCC26" s="16"/>
      <c r="KCD26" s="16"/>
      <c r="KCE26" s="16"/>
      <c r="KCF26" s="16"/>
      <c r="KCG26" s="16"/>
      <c r="KCH26" s="16"/>
      <c r="KCI26" s="16"/>
      <c r="KCJ26" s="16"/>
      <c r="KCK26" s="16"/>
      <c r="KCL26" s="16"/>
      <c r="KCM26" s="16"/>
      <c r="KCN26" s="16"/>
      <c r="KCO26" s="16"/>
      <c r="KCP26" s="16"/>
      <c r="KCQ26" s="16"/>
      <c r="KCR26" s="16"/>
      <c r="KCS26" s="16"/>
      <c r="KCT26" s="16"/>
      <c r="KCU26" s="16"/>
      <c r="KCV26" s="16"/>
      <c r="KCW26" s="16"/>
      <c r="KCX26" s="16"/>
      <c r="KCY26" s="16"/>
      <c r="KCZ26" s="16"/>
      <c r="KDA26" s="16"/>
      <c r="KDB26" s="16"/>
      <c r="KDC26" s="16"/>
      <c r="KDD26" s="16"/>
      <c r="KDE26" s="16"/>
      <c r="KDF26" s="16"/>
      <c r="KDG26" s="16"/>
      <c r="KDH26" s="16"/>
      <c r="KDI26" s="16"/>
      <c r="KDJ26" s="16"/>
      <c r="KDK26" s="16"/>
      <c r="KDL26" s="16"/>
      <c r="KDM26" s="16"/>
      <c r="KDN26" s="16"/>
      <c r="KDO26" s="16"/>
      <c r="KDP26" s="16"/>
      <c r="KDQ26" s="16"/>
      <c r="KDR26" s="16"/>
      <c r="KDS26" s="16"/>
      <c r="KDT26" s="16"/>
      <c r="KDU26" s="16"/>
      <c r="KDV26" s="16"/>
      <c r="KDW26" s="16"/>
      <c r="KDX26" s="16"/>
      <c r="KDY26" s="16"/>
      <c r="KDZ26" s="16"/>
      <c r="KEA26" s="16"/>
      <c r="KEB26" s="16"/>
      <c r="KEC26" s="16"/>
      <c r="KED26" s="16"/>
      <c r="KEE26" s="16"/>
      <c r="KEF26" s="16"/>
      <c r="KEG26" s="16"/>
      <c r="KEH26" s="16"/>
      <c r="KEI26" s="16"/>
      <c r="KEJ26" s="16"/>
      <c r="KEK26" s="16"/>
      <c r="KEL26" s="16"/>
      <c r="KEM26" s="16"/>
      <c r="KEN26" s="16"/>
      <c r="KEO26" s="16"/>
      <c r="KEP26" s="16"/>
      <c r="KEQ26" s="16"/>
      <c r="KER26" s="16"/>
      <c r="KES26" s="16"/>
      <c r="KET26" s="16"/>
      <c r="KEU26" s="16"/>
      <c r="KEV26" s="16"/>
      <c r="KEW26" s="16"/>
      <c r="KEX26" s="16"/>
      <c r="KEY26" s="16"/>
      <c r="KEZ26" s="16"/>
      <c r="KFA26" s="16"/>
      <c r="KFB26" s="16"/>
      <c r="KFC26" s="16"/>
      <c r="KFD26" s="16"/>
      <c r="KFE26" s="16"/>
      <c r="KFF26" s="16"/>
      <c r="KFG26" s="16"/>
      <c r="KFH26" s="16"/>
      <c r="KFI26" s="16"/>
      <c r="KFJ26" s="16"/>
      <c r="KFK26" s="16"/>
      <c r="KFL26" s="16"/>
      <c r="KFM26" s="16"/>
      <c r="KFN26" s="16"/>
      <c r="KFO26" s="16"/>
      <c r="KFP26" s="16"/>
      <c r="KFQ26" s="16"/>
      <c r="KFR26" s="16"/>
      <c r="KFS26" s="16"/>
      <c r="KFT26" s="16"/>
      <c r="KFU26" s="16"/>
      <c r="KFV26" s="16"/>
      <c r="KFW26" s="16"/>
      <c r="KFX26" s="16"/>
      <c r="KFY26" s="16"/>
      <c r="KFZ26" s="16"/>
      <c r="KGA26" s="16"/>
      <c r="KGB26" s="16"/>
      <c r="KGC26" s="16"/>
      <c r="KGD26" s="16"/>
      <c r="KGE26" s="16"/>
      <c r="KGF26" s="16"/>
      <c r="KGG26" s="16"/>
      <c r="KGH26" s="16"/>
      <c r="KGI26" s="16"/>
      <c r="KGJ26" s="16"/>
      <c r="KGK26" s="16"/>
      <c r="KGL26" s="16"/>
      <c r="KGM26" s="16"/>
      <c r="KGN26" s="16"/>
      <c r="KGO26" s="16"/>
      <c r="KGP26" s="16"/>
      <c r="KGQ26" s="16"/>
      <c r="KGR26" s="16"/>
      <c r="KGS26" s="16"/>
      <c r="KGT26" s="16"/>
      <c r="KGU26" s="16"/>
      <c r="KGV26" s="16"/>
      <c r="KGW26" s="16"/>
      <c r="KGX26" s="16"/>
      <c r="KGY26" s="16"/>
      <c r="KGZ26" s="16"/>
      <c r="KHA26" s="16"/>
      <c r="KHB26" s="16"/>
      <c r="KHC26" s="16"/>
      <c r="KHD26" s="16"/>
      <c r="KHE26" s="16"/>
      <c r="KHF26" s="16"/>
      <c r="KHG26" s="16"/>
      <c r="KHH26" s="16"/>
      <c r="KHI26" s="16"/>
      <c r="KHJ26" s="16"/>
      <c r="KHK26" s="16"/>
      <c r="KHL26" s="16"/>
      <c r="KHM26" s="16"/>
      <c r="KHN26" s="16"/>
      <c r="KHO26" s="16"/>
      <c r="KHP26" s="16"/>
      <c r="KHQ26" s="16"/>
      <c r="KHR26" s="16"/>
      <c r="KHS26" s="16"/>
      <c r="KHT26" s="16"/>
      <c r="KHU26" s="16"/>
      <c r="KHV26" s="16"/>
      <c r="KHW26" s="16"/>
      <c r="KHX26" s="16"/>
      <c r="KHY26" s="16"/>
      <c r="KHZ26" s="16"/>
      <c r="KIA26" s="16"/>
      <c r="KIB26" s="16"/>
      <c r="KIC26" s="16"/>
      <c r="KID26" s="16"/>
      <c r="KIE26" s="16"/>
      <c r="KIF26" s="16"/>
      <c r="KIG26" s="16"/>
      <c r="KIH26" s="16"/>
      <c r="KII26" s="16"/>
      <c r="KIJ26" s="16"/>
      <c r="KIK26" s="16"/>
      <c r="KIL26" s="16"/>
      <c r="KIM26" s="16"/>
      <c r="KIN26" s="16"/>
      <c r="KIO26" s="16"/>
      <c r="KIP26" s="16"/>
      <c r="KIQ26" s="16"/>
      <c r="KIR26" s="16"/>
      <c r="KIS26" s="16"/>
      <c r="KIT26" s="16"/>
      <c r="KIU26" s="16"/>
      <c r="KIV26" s="16"/>
      <c r="KIW26" s="16"/>
      <c r="KIX26" s="16"/>
      <c r="KIY26" s="16"/>
      <c r="KIZ26" s="16"/>
      <c r="KJA26" s="16"/>
      <c r="KJB26" s="16"/>
      <c r="KJC26" s="16"/>
      <c r="KJD26" s="16"/>
      <c r="KJE26" s="16"/>
      <c r="KJF26" s="16"/>
      <c r="KJG26" s="16"/>
      <c r="KJH26" s="16"/>
      <c r="KJI26" s="16"/>
      <c r="KJJ26" s="16"/>
      <c r="KJK26" s="16"/>
      <c r="KJL26" s="16"/>
      <c r="KJM26" s="16"/>
      <c r="KJN26" s="16"/>
      <c r="KJO26" s="16"/>
      <c r="KJP26" s="16"/>
      <c r="KJQ26" s="16"/>
      <c r="KJR26" s="16"/>
      <c r="KJS26" s="16"/>
      <c r="KJT26" s="16"/>
      <c r="KJU26" s="16"/>
      <c r="KJV26" s="16"/>
      <c r="KJW26" s="16"/>
      <c r="KJX26" s="16"/>
      <c r="KJY26" s="16"/>
      <c r="KJZ26" s="16"/>
      <c r="KKA26" s="16"/>
      <c r="KKB26" s="16"/>
      <c r="KKC26" s="16"/>
      <c r="KKD26" s="16"/>
      <c r="KKE26" s="16"/>
      <c r="KKF26" s="16"/>
      <c r="KKG26" s="16"/>
      <c r="KKH26" s="16"/>
      <c r="KKI26" s="16"/>
      <c r="KKJ26" s="16"/>
      <c r="KKK26" s="16"/>
      <c r="KKL26" s="16"/>
      <c r="KKM26" s="16"/>
      <c r="KKN26" s="16"/>
      <c r="KKO26" s="16"/>
      <c r="KKP26" s="16"/>
      <c r="KKQ26" s="16"/>
      <c r="KKR26" s="16"/>
      <c r="KKS26" s="16"/>
      <c r="KKT26" s="16"/>
      <c r="KKU26" s="16"/>
      <c r="KKV26" s="16"/>
      <c r="KKW26" s="16"/>
      <c r="KKX26" s="16"/>
      <c r="KKY26" s="16"/>
      <c r="KKZ26" s="16"/>
      <c r="KLA26" s="16"/>
      <c r="KLB26" s="16"/>
      <c r="KLC26" s="16"/>
      <c r="KLD26" s="16"/>
      <c r="KLE26" s="16"/>
      <c r="KLF26" s="16"/>
      <c r="KLG26" s="16"/>
      <c r="KLH26" s="16"/>
      <c r="KLI26" s="16"/>
      <c r="KLJ26" s="16"/>
      <c r="KLK26" s="16"/>
      <c r="KLL26" s="16"/>
      <c r="KLM26" s="16"/>
      <c r="KLN26" s="16"/>
      <c r="KLO26" s="16"/>
      <c r="KLP26" s="16"/>
      <c r="KLQ26" s="16"/>
      <c r="KLR26" s="16"/>
      <c r="KLS26" s="16"/>
      <c r="KLT26" s="16"/>
      <c r="KLU26" s="16"/>
      <c r="KLV26" s="16"/>
      <c r="KLW26" s="16"/>
      <c r="KLX26" s="16"/>
      <c r="KLY26" s="16"/>
      <c r="KLZ26" s="16"/>
      <c r="KMA26" s="16"/>
      <c r="KMB26" s="16"/>
      <c r="KMC26" s="16"/>
      <c r="KMD26" s="16"/>
      <c r="KME26" s="16"/>
      <c r="KMF26" s="16"/>
      <c r="KMG26" s="16"/>
      <c r="KMH26" s="16"/>
      <c r="KMI26" s="16"/>
      <c r="KMJ26" s="16"/>
      <c r="KMK26" s="16"/>
      <c r="KML26" s="16"/>
      <c r="KMM26" s="16"/>
      <c r="KMN26" s="16"/>
      <c r="KMO26" s="16"/>
      <c r="KMP26" s="16"/>
      <c r="KMQ26" s="16"/>
      <c r="KMR26" s="16"/>
      <c r="KMS26" s="16"/>
      <c r="KMT26" s="16"/>
      <c r="KMU26" s="16"/>
      <c r="KMV26" s="16"/>
      <c r="KMW26" s="16"/>
      <c r="KMX26" s="16"/>
      <c r="KMY26" s="16"/>
      <c r="KMZ26" s="16"/>
      <c r="KNA26" s="16"/>
      <c r="KNB26" s="16"/>
      <c r="KNC26" s="16"/>
      <c r="KND26" s="16"/>
      <c r="KNE26" s="16"/>
      <c r="KNF26" s="16"/>
      <c r="KNG26" s="16"/>
      <c r="KNH26" s="16"/>
      <c r="KNI26" s="16"/>
      <c r="KNJ26" s="16"/>
      <c r="KNK26" s="16"/>
      <c r="KNL26" s="16"/>
      <c r="KNM26" s="16"/>
      <c r="KNN26" s="16"/>
      <c r="KNO26" s="16"/>
      <c r="KNP26" s="16"/>
      <c r="KNQ26" s="16"/>
      <c r="KNR26" s="16"/>
      <c r="KNS26" s="16"/>
      <c r="KNT26" s="16"/>
      <c r="KNU26" s="16"/>
      <c r="KNV26" s="16"/>
      <c r="KNW26" s="16"/>
      <c r="KNX26" s="16"/>
      <c r="KNY26" s="16"/>
      <c r="KNZ26" s="16"/>
      <c r="KOA26" s="16"/>
      <c r="KOB26" s="16"/>
      <c r="KOC26" s="16"/>
      <c r="KOD26" s="16"/>
      <c r="KOE26" s="16"/>
      <c r="KOF26" s="16"/>
      <c r="KOG26" s="16"/>
      <c r="KOH26" s="16"/>
      <c r="KOI26" s="16"/>
      <c r="KOJ26" s="16"/>
      <c r="KOK26" s="16"/>
      <c r="KOL26" s="16"/>
      <c r="KOM26" s="16"/>
      <c r="KON26" s="16"/>
      <c r="KOO26" s="16"/>
      <c r="KOP26" s="16"/>
      <c r="KOQ26" s="16"/>
      <c r="KOR26" s="16"/>
      <c r="KOS26" s="16"/>
      <c r="KOT26" s="16"/>
      <c r="KOU26" s="16"/>
      <c r="KOV26" s="16"/>
      <c r="KOW26" s="16"/>
      <c r="KOX26" s="16"/>
      <c r="KOY26" s="16"/>
      <c r="KOZ26" s="16"/>
      <c r="KPA26" s="16"/>
      <c r="KPB26" s="16"/>
      <c r="KPC26" s="16"/>
      <c r="KPD26" s="16"/>
      <c r="KPE26" s="16"/>
      <c r="KPF26" s="16"/>
      <c r="KPG26" s="16"/>
      <c r="KPH26" s="16"/>
      <c r="KPI26" s="16"/>
      <c r="KPJ26" s="16"/>
      <c r="KPK26" s="16"/>
      <c r="KPL26" s="16"/>
      <c r="KPM26" s="16"/>
      <c r="KPN26" s="16"/>
      <c r="KPO26" s="16"/>
      <c r="KPP26" s="16"/>
      <c r="KPQ26" s="16"/>
      <c r="KPR26" s="16"/>
      <c r="KPS26" s="16"/>
      <c r="KPT26" s="16"/>
      <c r="KPU26" s="16"/>
      <c r="KPV26" s="16"/>
      <c r="KPW26" s="16"/>
      <c r="KPX26" s="16"/>
      <c r="KPY26" s="16"/>
      <c r="KPZ26" s="16"/>
      <c r="KQA26" s="16"/>
      <c r="KQB26" s="16"/>
      <c r="KQC26" s="16"/>
      <c r="KQD26" s="16"/>
      <c r="KQE26" s="16"/>
      <c r="KQF26" s="16"/>
      <c r="KQG26" s="16"/>
      <c r="KQH26" s="16"/>
      <c r="KQI26" s="16"/>
      <c r="KQJ26" s="16"/>
      <c r="KQK26" s="16"/>
      <c r="KQL26" s="16"/>
      <c r="KQM26" s="16"/>
      <c r="KQN26" s="16"/>
      <c r="KQO26" s="16"/>
      <c r="KQP26" s="16"/>
      <c r="KQQ26" s="16"/>
      <c r="KQR26" s="16"/>
      <c r="KQS26" s="16"/>
      <c r="KQT26" s="16"/>
      <c r="KQU26" s="16"/>
      <c r="KQV26" s="16"/>
      <c r="KQW26" s="16"/>
      <c r="KQX26" s="16"/>
      <c r="KQY26" s="16"/>
      <c r="KQZ26" s="16"/>
      <c r="KRA26" s="16"/>
      <c r="KRB26" s="16"/>
      <c r="KRC26" s="16"/>
      <c r="KRD26" s="16"/>
      <c r="KRE26" s="16"/>
      <c r="KRF26" s="16"/>
      <c r="KRG26" s="16"/>
      <c r="KRH26" s="16"/>
      <c r="KRI26" s="16"/>
      <c r="KRJ26" s="16"/>
      <c r="KRK26" s="16"/>
      <c r="KRL26" s="16"/>
      <c r="KRM26" s="16"/>
      <c r="KRN26" s="16"/>
      <c r="KRO26" s="16"/>
      <c r="KRP26" s="16"/>
      <c r="KRQ26" s="16"/>
      <c r="KRR26" s="16"/>
      <c r="KRS26" s="16"/>
      <c r="KRT26" s="16"/>
      <c r="KRU26" s="16"/>
      <c r="KRV26" s="16"/>
      <c r="KRW26" s="16"/>
      <c r="KRX26" s="16"/>
      <c r="KRY26" s="16"/>
      <c r="KRZ26" s="16"/>
      <c r="KSA26" s="16"/>
      <c r="KSB26" s="16"/>
      <c r="KSC26" s="16"/>
      <c r="KSD26" s="16"/>
      <c r="KSE26" s="16"/>
      <c r="KSF26" s="16"/>
      <c r="KSG26" s="16"/>
      <c r="KSH26" s="16"/>
      <c r="KSI26" s="16"/>
      <c r="KSJ26" s="16"/>
      <c r="KSK26" s="16"/>
      <c r="KSL26" s="16"/>
      <c r="KSM26" s="16"/>
      <c r="KSN26" s="16"/>
      <c r="KSO26" s="16"/>
      <c r="KSP26" s="16"/>
      <c r="KSQ26" s="16"/>
      <c r="KSR26" s="16"/>
      <c r="KSS26" s="16"/>
      <c r="KST26" s="16"/>
      <c r="KSU26" s="16"/>
      <c r="KSV26" s="16"/>
      <c r="KSW26" s="16"/>
      <c r="KSX26" s="16"/>
      <c r="KSY26" s="16"/>
      <c r="KSZ26" s="16"/>
      <c r="KTA26" s="16"/>
      <c r="KTB26" s="16"/>
      <c r="KTC26" s="16"/>
      <c r="KTD26" s="16"/>
      <c r="KTE26" s="16"/>
      <c r="KTF26" s="16"/>
      <c r="KTG26" s="16"/>
      <c r="KTH26" s="16"/>
      <c r="KTI26" s="16"/>
      <c r="KTJ26" s="16"/>
      <c r="KTK26" s="16"/>
      <c r="KTL26" s="16"/>
      <c r="KTM26" s="16"/>
      <c r="KTN26" s="16"/>
      <c r="KTO26" s="16"/>
      <c r="KTP26" s="16"/>
      <c r="KTQ26" s="16"/>
      <c r="KTR26" s="16"/>
      <c r="KTS26" s="16"/>
      <c r="KTT26" s="16"/>
      <c r="KTU26" s="16"/>
      <c r="KTV26" s="16"/>
      <c r="KTW26" s="16"/>
      <c r="KTX26" s="16"/>
      <c r="KTY26" s="16"/>
      <c r="KTZ26" s="16"/>
      <c r="KUA26" s="16"/>
      <c r="KUB26" s="16"/>
      <c r="KUC26" s="16"/>
      <c r="KUD26" s="16"/>
      <c r="KUE26" s="16"/>
      <c r="KUF26" s="16"/>
      <c r="KUG26" s="16"/>
      <c r="KUH26" s="16"/>
      <c r="KUI26" s="16"/>
      <c r="KUJ26" s="16"/>
      <c r="KUK26" s="16"/>
      <c r="KUL26" s="16"/>
      <c r="KUM26" s="16"/>
      <c r="KUN26" s="16"/>
      <c r="KUO26" s="16"/>
      <c r="KUP26" s="16"/>
      <c r="KUQ26" s="16"/>
      <c r="KUR26" s="16"/>
      <c r="KUS26" s="16"/>
      <c r="KUT26" s="16"/>
      <c r="KUU26" s="16"/>
      <c r="KUV26" s="16"/>
      <c r="KUW26" s="16"/>
      <c r="KUX26" s="16"/>
      <c r="KUY26" s="16"/>
      <c r="KUZ26" s="16"/>
      <c r="KVA26" s="16"/>
      <c r="KVB26" s="16"/>
      <c r="KVC26" s="16"/>
      <c r="KVD26" s="16"/>
      <c r="KVE26" s="16"/>
      <c r="KVF26" s="16"/>
      <c r="KVG26" s="16"/>
      <c r="KVH26" s="16"/>
      <c r="KVI26" s="16"/>
      <c r="KVJ26" s="16"/>
      <c r="KVK26" s="16"/>
      <c r="KVL26" s="16"/>
      <c r="KVM26" s="16"/>
      <c r="KVN26" s="16"/>
      <c r="KVO26" s="16"/>
      <c r="KVP26" s="16"/>
      <c r="KVQ26" s="16"/>
      <c r="KVR26" s="16"/>
      <c r="KVS26" s="16"/>
      <c r="KVT26" s="16"/>
      <c r="KVU26" s="16"/>
      <c r="KVV26" s="16"/>
      <c r="KVW26" s="16"/>
      <c r="KVX26" s="16"/>
      <c r="KVY26" s="16"/>
      <c r="KVZ26" s="16"/>
      <c r="KWA26" s="16"/>
      <c r="KWB26" s="16"/>
      <c r="KWC26" s="16"/>
      <c r="KWD26" s="16"/>
      <c r="KWE26" s="16"/>
      <c r="KWF26" s="16"/>
      <c r="KWG26" s="16"/>
      <c r="KWH26" s="16"/>
      <c r="KWI26" s="16"/>
      <c r="KWJ26" s="16"/>
      <c r="KWK26" s="16"/>
      <c r="KWL26" s="16"/>
      <c r="KWM26" s="16"/>
      <c r="KWN26" s="16"/>
      <c r="KWO26" s="16"/>
      <c r="KWP26" s="16"/>
      <c r="KWQ26" s="16"/>
      <c r="KWR26" s="16"/>
      <c r="KWS26" s="16"/>
      <c r="KWT26" s="16"/>
      <c r="KWU26" s="16"/>
      <c r="KWV26" s="16"/>
      <c r="KWW26" s="16"/>
      <c r="KWX26" s="16"/>
      <c r="KWY26" s="16"/>
      <c r="KWZ26" s="16"/>
      <c r="KXA26" s="16"/>
      <c r="KXB26" s="16"/>
      <c r="KXC26" s="16"/>
      <c r="KXD26" s="16"/>
      <c r="KXE26" s="16"/>
      <c r="KXF26" s="16"/>
      <c r="KXG26" s="16"/>
      <c r="KXH26" s="16"/>
      <c r="KXI26" s="16"/>
      <c r="KXJ26" s="16"/>
      <c r="KXK26" s="16"/>
      <c r="KXL26" s="16"/>
      <c r="KXM26" s="16"/>
      <c r="KXN26" s="16"/>
      <c r="KXO26" s="16"/>
      <c r="KXP26" s="16"/>
      <c r="KXQ26" s="16"/>
      <c r="KXR26" s="16"/>
      <c r="KXS26" s="16"/>
      <c r="KXT26" s="16"/>
      <c r="KXU26" s="16"/>
      <c r="KXV26" s="16"/>
      <c r="KXW26" s="16"/>
      <c r="KXX26" s="16"/>
      <c r="KXY26" s="16"/>
      <c r="KXZ26" s="16"/>
      <c r="KYA26" s="16"/>
      <c r="KYB26" s="16"/>
      <c r="KYC26" s="16"/>
      <c r="KYD26" s="16"/>
      <c r="KYE26" s="16"/>
      <c r="KYF26" s="16"/>
      <c r="KYG26" s="16"/>
      <c r="KYH26" s="16"/>
      <c r="KYI26" s="16"/>
      <c r="KYJ26" s="16"/>
      <c r="KYK26" s="16"/>
      <c r="KYL26" s="16"/>
      <c r="KYM26" s="16"/>
      <c r="KYN26" s="16"/>
      <c r="KYO26" s="16"/>
      <c r="KYP26" s="16"/>
      <c r="KYQ26" s="16"/>
      <c r="KYR26" s="16"/>
      <c r="KYS26" s="16"/>
      <c r="KYT26" s="16"/>
      <c r="KYU26" s="16"/>
      <c r="KYV26" s="16"/>
      <c r="KYW26" s="16"/>
      <c r="KYX26" s="16"/>
      <c r="KYY26" s="16"/>
      <c r="KYZ26" s="16"/>
      <c r="KZA26" s="16"/>
      <c r="KZB26" s="16"/>
      <c r="KZC26" s="16"/>
      <c r="KZD26" s="16"/>
      <c r="KZE26" s="16"/>
      <c r="KZF26" s="16"/>
      <c r="KZG26" s="16"/>
      <c r="KZH26" s="16"/>
      <c r="KZI26" s="16"/>
      <c r="KZJ26" s="16"/>
      <c r="KZK26" s="16"/>
      <c r="KZL26" s="16"/>
      <c r="KZM26" s="16"/>
      <c r="KZN26" s="16"/>
      <c r="KZO26" s="16"/>
      <c r="KZP26" s="16"/>
      <c r="KZQ26" s="16"/>
      <c r="KZR26" s="16"/>
      <c r="KZS26" s="16"/>
      <c r="KZT26" s="16"/>
      <c r="KZU26" s="16"/>
      <c r="KZV26" s="16"/>
      <c r="KZW26" s="16"/>
      <c r="KZX26" s="16"/>
      <c r="KZY26" s="16"/>
      <c r="KZZ26" s="16"/>
      <c r="LAA26" s="16"/>
      <c r="LAB26" s="16"/>
      <c r="LAC26" s="16"/>
      <c r="LAD26" s="16"/>
      <c r="LAE26" s="16"/>
      <c r="LAF26" s="16"/>
      <c r="LAG26" s="16"/>
      <c r="LAH26" s="16"/>
      <c r="LAI26" s="16"/>
      <c r="LAJ26" s="16"/>
      <c r="LAK26" s="16"/>
      <c r="LAL26" s="16"/>
      <c r="LAM26" s="16"/>
      <c r="LAN26" s="16"/>
      <c r="LAO26" s="16"/>
      <c r="LAP26" s="16"/>
      <c r="LAQ26" s="16"/>
      <c r="LAR26" s="16"/>
      <c r="LAS26" s="16"/>
      <c r="LAT26" s="16"/>
      <c r="LAU26" s="16"/>
      <c r="LAV26" s="16"/>
      <c r="LAW26" s="16"/>
      <c r="LAX26" s="16"/>
      <c r="LAY26" s="16"/>
      <c r="LAZ26" s="16"/>
      <c r="LBA26" s="16"/>
      <c r="LBB26" s="16"/>
      <c r="LBC26" s="16"/>
      <c r="LBD26" s="16"/>
      <c r="LBE26" s="16"/>
      <c r="LBF26" s="16"/>
      <c r="LBG26" s="16"/>
      <c r="LBH26" s="16"/>
      <c r="LBI26" s="16"/>
      <c r="LBJ26" s="16"/>
      <c r="LBK26" s="16"/>
      <c r="LBL26" s="16"/>
      <c r="LBM26" s="16"/>
      <c r="LBN26" s="16"/>
      <c r="LBO26" s="16"/>
      <c r="LBP26" s="16"/>
      <c r="LBQ26" s="16"/>
      <c r="LBR26" s="16"/>
      <c r="LBS26" s="16"/>
      <c r="LBT26" s="16"/>
      <c r="LBU26" s="16"/>
      <c r="LBV26" s="16"/>
      <c r="LBW26" s="16"/>
      <c r="LBX26" s="16"/>
      <c r="LBY26" s="16"/>
      <c r="LBZ26" s="16"/>
      <c r="LCA26" s="16"/>
      <c r="LCB26" s="16"/>
      <c r="LCC26" s="16"/>
      <c r="LCD26" s="16"/>
      <c r="LCE26" s="16"/>
      <c r="LCF26" s="16"/>
      <c r="LCG26" s="16"/>
      <c r="LCH26" s="16"/>
      <c r="LCI26" s="16"/>
      <c r="LCJ26" s="16"/>
      <c r="LCK26" s="16"/>
      <c r="LCL26" s="16"/>
      <c r="LCM26" s="16"/>
      <c r="LCN26" s="16"/>
      <c r="LCO26" s="16"/>
      <c r="LCP26" s="16"/>
      <c r="LCQ26" s="16"/>
      <c r="LCR26" s="16"/>
      <c r="LCS26" s="16"/>
      <c r="LCT26" s="16"/>
      <c r="LCU26" s="16"/>
      <c r="LCV26" s="16"/>
      <c r="LCW26" s="16"/>
      <c r="LCX26" s="16"/>
      <c r="LCY26" s="16"/>
      <c r="LCZ26" s="16"/>
      <c r="LDA26" s="16"/>
      <c r="LDB26" s="16"/>
      <c r="LDC26" s="16"/>
      <c r="LDD26" s="16"/>
      <c r="LDE26" s="16"/>
      <c r="LDF26" s="16"/>
      <c r="LDG26" s="16"/>
      <c r="LDH26" s="16"/>
      <c r="LDI26" s="16"/>
      <c r="LDJ26" s="16"/>
      <c r="LDK26" s="16"/>
      <c r="LDL26" s="16"/>
      <c r="LDM26" s="16"/>
      <c r="LDN26" s="16"/>
      <c r="LDO26" s="16"/>
      <c r="LDP26" s="16"/>
      <c r="LDQ26" s="16"/>
      <c r="LDR26" s="16"/>
      <c r="LDS26" s="16"/>
      <c r="LDT26" s="16"/>
      <c r="LDU26" s="16"/>
      <c r="LDV26" s="16"/>
      <c r="LDW26" s="16"/>
      <c r="LDX26" s="16"/>
      <c r="LDY26" s="16"/>
      <c r="LDZ26" s="16"/>
      <c r="LEA26" s="16"/>
      <c r="LEB26" s="16"/>
      <c r="LEC26" s="16"/>
      <c r="LED26" s="16"/>
      <c r="LEE26" s="16"/>
      <c r="LEF26" s="16"/>
      <c r="LEG26" s="16"/>
      <c r="LEH26" s="16"/>
      <c r="LEI26" s="16"/>
      <c r="LEJ26" s="16"/>
      <c r="LEK26" s="16"/>
      <c r="LEL26" s="16"/>
      <c r="LEM26" s="16"/>
      <c r="LEN26" s="16"/>
      <c r="LEO26" s="16"/>
      <c r="LEP26" s="16"/>
      <c r="LEQ26" s="16"/>
      <c r="LER26" s="16"/>
      <c r="LES26" s="16"/>
      <c r="LET26" s="16"/>
      <c r="LEU26" s="16"/>
      <c r="LEV26" s="16"/>
      <c r="LEW26" s="16"/>
      <c r="LEX26" s="16"/>
      <c r="LEY26" s="16"/>
      <c r="LEZ26" s="16"/>
      <c r="LFA26" s="16"/>
      <c r="LFB26" s="16"/>
      <c r="LFC26" s="16"/>
      <c r="LFD26" s="16"/>
      <c r="LFE26" s="16"/>
      <c r="LFF26" s="16"/>
      <c r="LFG26" s="16"/>
      <c r="LFH26" s="16"/>
      <c r="LFI26" s="16"/>
      <c r="LFJ26" s="16"/>
      <c r="LFK26" s="16"/>
      <c r="LFL26" s="16"/>
      <c r="LFM26" s="16"/>
      <c r="LFN26" s="16"/>
      <c r="LFO26" s="16"/>
      <c r="LFP26" s="16"/>
      <c r="LFQ26" s="16"/>
      <c r="LFR26" s="16"/>
      <c r="LFS26" s="16"/>
      <c r="LFT26" s="16"/>
      <c r="LFU26" s="16"/>
      <c r="LFV26" s="16"/>
      <c r="LFW26" s="16"/>
      <c r="LFX26" s="16"/>
      <c r="LFY26" s="16"/>
      <c r="LFZ26" s="16"/>
      <c r="LGA26" s="16"/>
      <c r="LGB26" s="16"/>
      <c r="LGC26" s="16"/>
      <c r="LGD26" s="16"/>
      <c r="LGE26" s="16"/>
      <c r="LGF26" s="16"/>
      <c r="LGG26" s="16"/>
      <c r="LGH26" s="16"/>
      <c r="LGI26" s="16"/>
      <c r="LGJ26" s="16"/>
      <c r="LGK26" s="16"/>
      <c r="LGL26" s="16"/>
      <c r="LGM26" s="16"/>
      <c r="LGN26" s="16"/>
      <c r="LGO26" s="16"/>
      <c r="LGP26" s="16"/>
      <c r="LGQ26" s="16"/>
      <c r="LGR26" s="16"/>
      <c r="LGS26" s="16"/>
      <c r="LGT26" s="16"/>
      <c r="LGU26" s="16"/>
      <c r="LGV26" s="16"/>
      <c r="LGW26" s="16"/>
      <c r="LGX26" s="16"/>
      <c r="LGY26" s="16"/>
      <c r="LGZ26" s="16"/>
      <c r="LHA26" s="16"/>
      <c r="LHB26" s="16"/>
      <c r="LHC26" s="16"/>
      <c r="LHD26" s="16"/>
      <c r="LHE26" s="16"/>
      <c r="LHF26" s="16"/>
      <c r="LHG26" s="16"/>
      <c r="LHH26" s="16"/>
      <c r="LHI26" s="16"/>
      <c r="LHJ26" s="16"/>
      <c r="LHK26" s="16"/>
      <c r="LHL26" s="16"/>
      <c r="LHM26" s="16"/>
      <c r="LHN26" s="16"/>
      <c r="LHO26" s="16"/>
      <c r="LHP26" s="16"/>
      <c r="LHQ26" s="16"/>
      <c r="LHR26" s="16"/>
      <c r="LHS26" s="16"/>
      <c r="LHT26" s="16"/>
      <c r="LHU26" s="16"/>
      <c r="LHV26" s="16"/>
      <c r="LHW26" s="16"/>
      <c r="LHX26" s="16"/>
      <c r="LHY26" s="16"/>
      <c r="LHZ26" s="16"/>
      <c r="LIA26" s="16"/>
      <c r="LIB26" s="16"/>
      <c r="LIC26" s="16"/>
      <c r="LID26" s="16"/>
      <c r="LIE26" s="16"/>
      <c r="LIF26" s="16"/>
      <c r="LIG26" s="16"/>
      <c r="LIH26" s="16"/>
      <c r="LII26" s="16"/>
      <c r="LIJ26" s="16"/>
      <c r="LIK26" s="16"/>
      <c r="LIL26" s="16"/>
      <c r="LIM26" s="16"/>
      <c r="LIN26" s="16"/>
      <c r="LIO26" s="16"/>
      <c r="LIP26" s="16"/>
      <c r="LIQ26" s="16"/>
      <c r="LIR26" s="16"/>
      <c r="LIS26" s="16"/>
      <c r="LIT26" s="16"/>
      <c r="LIU26" s="16"/>
      <c r="LIV26" s="16"/>
      <c r="LIW26" s="16"/>
      <c r="LIX26" s="16"/>
      <c r="LIY26" s="16"/>
      <c r="LIZ26" s="16"/>
      <c r="LJA26" s="16"/>
      <c r="LJB26" s="16"/>
      <c r="LJC26" s="16"/>
      <c r="LJD26" s="16"/>
      <c r="LJE26" s="16"/>
      <c r="LJF26" s="16"/>
      <c r="LJG26" s="16"/>
      <c r="LJH26" s="16"/>
      <c r="LJI26" s="16"/>
      <c r="LJJ26" s="16"/>
      <c r="LJK26" s="16"/>
      <c r="LJL26" s="16"/>
      <c r="LJM26" s="16"/>
      <c r="LJN26" s="16"/>
      <c r="LJO26" s="16"/>
      <c r="LJP26" s="16"/>
      <c r="LJQ26" s="16"/>
      <c r="LJR26" s="16"/>
      <c r="LJS26" s="16"/>
      <c r="LJT26" s="16"/>
      <c r="LJU26" s="16"/>
      <c r="LJV26" s="16"/>
      <c r="LJW26" s="16"/>
      <c r="LJX26" s="16"/>
      <c r="LJY26" s="16"/>
      <c r="LJZ26" s="16"/>
      <c r="LKA26" s="16"/>
      <c r="LKB26" s="16"/>
      <c r="LKC26" s="16"/>
      <c r="LKD26" s="16"/>
      <c r="LKE26" s="16"/>
      <c r="LKF26" s="16"/>
      <c r="LKG26" s="16"/>
      <c r="LKH26" s="16"/>
      <c r="LKI26" s="16"/>
      <c r="LKJ26" s="16"/>
      <c r="LKK26" s="16"/>
      <c r="LKL26" s="16"/>
      <c r="LKM26" s="16"/>
      <c r="LKN26" s="16"/>
      <c r="LKO26" s="16"/>
      <c r="LKP26" s="16"/>
      <c r="LKQ26" s="16"/>
      <c r="LKR26" s="16"/>
      <c r="LKS26" s="16"/>
      <c r="LKT26" s="16"/>
      <c r="LKU26" s="16"/>
      <c r="LKV26" s="16"/>
      <c r="LKW26" s="16"/>
      <c r="LKX26" s="16"/>
      <c r="LKY26" s="16"/>
      <c r="LKZ26" s="16"/>
      <c r="LLA26" s="16"/>
      <c r="LLB26" s="16"/>
      <c r="LLC26" s="16"/>
      <c r="LLD26" s="16"/>
      <c r="LLE26" s="16"/>
      <c r="LLF26" s="16"/>
      <c r="LLG26" s="16"/>
      <c r="LLH26" s="16"/>
      <c r="LLI26" s="16"/>
      <c r="LLJ26" s="16"/>
      <c r="LLK26" s="16"/>
      <c r="LLL26" s="16"/>
      <c r="LLM26" s="16"/>
      <c r="LLN26" s="16"/>
      <c r="LLO26" s="16"/>
      <c r="LLP26" s="16"/>
      <c r="LLQ26" s="16"/>
      <c r="LLR26" s="16"/>
      <c r="LLS26" s="16"/>
      <c r="LLT26" s="16"/>
      <c r="LLU26" s="16"/>
      <c r="LLV26" s="16"/>
      <c r="LLW26" s="16"/>
      <c r="LLX26" s="16"/>
      <c r="LLY26" s="16"/>
      <c r="LLZ26" s="16"/>
      <c r="LMA26" s="16"/>
      <c r="LMB26" s="16"/>
      <c r="LMC26" s="16"/>
      <c r="LMD26" s="16"/>
      <c r="LME26" s="16"/>
      <c r="LMF26" s="16"/>
      <c r="LMG26" s="16"/>
      <c r="LMH26" s="16"/>
      <c r="LMI26" s="16"/>
      <c r="LMJ26" s="16"/>
      <c r="LMK26" s="16"/>
      <c r="LML26" s="16"/>
      <c r="LMM26" s="16"/>
      <c r="LMN26" s="16"/>
      <c r="LMO26" s="16"/>
      <c r="LMP26" s="16"/>
      <c r="LMQ26" s="16"/>
      <c r="LMR26" s="16"/>
      <c r="LMS26" s="16"/>
      <c r="LMT26" s="16"/>
      <c r="LMU26" s="16"/>
      <c r="LMV26" s="16"/>
      <c r="LMW26" s="16"/>
      <c r="LMX26" s="16"/>
      <c r="LMY26" s="16"/>
      <c r="LMZ26" s="16"/>
      <c r="LNA26" s="16"/>
      <c r="LNB26" s="16"/>
      <c r="LNC26" s="16"/>
      <c r="LND26" s="16"/>
      <c r="LNE26" s="16"/>
      <c r="LNF26" s="16"/>
      <c r="LNG26" s="16"/>
      <c r="LNH26" s="16"/>
      <c r="LNI26" s="16"/>
      <c r="LNJ26" s="16"/>
      <c r="LNK26" s="16"/>
      <c r="LNL26" s="16"/>
      <c r="LNM26" s="16"/>
      <c r="LNN26" s="16"/>
      <c r="LNO26" s="16"/>
      <c r="LNP26" s="16"/>
      <c r="LNQ26" s="16"/>
      <c r="LNR26" s="16"/>
      <c r="LNS26" s="16"/>
      <c r="LNT26" s="16"/>
      <c r="LNU26" s="16"/>
      <c r="LNV26" s="16"/>
      <c r="LNW26" s="16"/>
      <c r="LNX26" s="16"/>
      <c r="LNY26" s="16"/>
      <c r="LNZ26" s="16"/>
      <c r="LOA26" s="16"/>
      <c r="LOB26" s="16"/>
      <c r="LOC26" s="16"/>
      <c r="LOD26" s="16"/>
      <c r="LOE26" s="16"/>
      <c r="LOF26" s="16"/>
      <c r="LOG26" s="16"/>
      <c r="LOH26" s="16"/>
      <c r="LOI26" s="16"/>
      <c r="LOJ26" s="16"/>
      <c r="LOK26" s="16"/>
      <c r="LOL26" s="16"/>
      <c r="LOM26" s="16"/>
      <c r="LON26" s="16"/>
      <c r="LOO26" s="16"/>
      <c r="LOP26" s="16"/>
      <c r="LOQ26" s="16"/>
      <c r="LOR26" s="16"/>
      <c r="LOS26" s="16"/>
      <c r="LOT26" s="16"/>
      <c r="LOU26" s="16"/>
      <c r="LOV26" s="16"/>
      <c r="LOW26" s="16"/>
      <c r="LOX26" s="16"/>
      <c r="LOY26" s="16"/>
      <c r="LOZ26" s="16"/>
      <c r="LPA26" s="16"/>
      <c r="LPB26" s="16"/>
      <c r="LPC26" s="16"/>
      <c r="LPD26" s="16"/>
      <c r="LPE26" s="16"/>
      <c r="LPF26" s="16"/>
      <c r="LPG26" s="16"/>
      <c r="LPH26" s="16"/>
      <c r="LPI26" s="16"/>
      <c r="LPJ26" s="16"/>
      <c r="LPK26" s="16"/>
      <c r="LPL26" s="16"/>
      <c r="LPM26" s="16"/>
      <c r="LPN26" s="16"/>
      <c r="LPO26" s="16"/>
      <c r="LPP26" s="16"/>
      <c r="LPQ26" s="16"/>
      <c r="LPR26" s="16"/>
      <c r="LPS26" s="16"/>
      <c r="LPT26" s="16"/>
      <c r="LPU26" s="16"/>
      <c r="LPV26" s="16"/>
      <c r="LPW26" s="16"/>
      <c r="LPX26" s="16"/>
      <c r="LPY26" s="16"/>
      <c r="LPZ26" s="16"/>
      <c r="LQA26" s="16"/>
      <c r="LQB26" s="16"/>
      <c r="LQC26" s="16"/>
      <c r="LQD26" s="16"/>
      <c r="LQE26" s="16"/>
      <c r="LQF26" s="16"/>
      <c r="LQG26" s="16"/>
      <c r="LQH26" s="16"/>
      <c r="LQI26" s="16"/>
      <c r="LQJ26" s="16"/>
      <c r="LQK26" s="16"/>
      <c r="LQL26" s="16"/>
      <c r="LQM26" s="16"/>
      <c r="LQN26" s="16"/>
      <c r="LQO26" s="16"/>
      <c r="LQP26" s="16"/>
      <c r="LQQ26" s="16"/>
      <c r="LQR26" s="16"/>
      <c r="LQS26" s="16"/>
      <c r="LQT26" s="16"/>
      <c r="LQU26" s="16"/>
      <c r="LQV26" s="16"/>
      <c r="LQW26" s="16"/>
      <c r="LQX26" s="16"/>
      <c r="LQY26" s="16"/>
      <c r="LQZ26" s="16"/>
      <c r="LRA26" s="16"/>
      <c r="LRB26" s="16"/>
      <c r="LRC26" s="16"/>
      <c r="LRD26" s="16"/>
      <c r="LRE26" s="16"/>
      <c r="LRF26" s="16"/>
      <c r="LRG26" s="16"/>
      <c r="LRH26" s="16"/>
      <c r="LRI26" s="16"/>
      <c r="LRJ26" s="16"/>
      <c r="LRK26" s="16"/>
      <c r="LRL26" s="16"/>
      <c r="LRM26" s="16"/>
      <c r="LRN26" s="16"/>
      <c r="LRO26" s="16"/>
      <c r="LRP26" s="16"/>
      <c r="LRQ26" s="16"/>
      <c r="LRR26" s="16"/>
      <c r="LRS26" s="16"/>
      <c r="LRT26" s="16"/>
      <c r="LRU26" s="16"/>
      <c r="LRV26" s="16"/>
      <c r="LRW26" s="16"/>
      <c r="LRX26" s="16"/>
      <c r="LRY26" s="16"/>
      <c r="LRZ26" s="16"/>
      <c r="LSA26" s="16"/>
      <c r="LSB26" s="16"/>
      <c r="LSC26" s="16"/>
      <c r="LSD26" s="16"/>
      <c r="LSE26" s="16"/>
      <c r="LSF26" s="16"/>
      <c r="LSG26" s="16"/>
      <c r="LSH26" s="16"/>
      <c r="LSI26" s="16"/>
      <c r="LSJ26" s="16"/>
      <c r="LSK26" s="16"/>
      <c r="LSL26" s="16"/>
      <c r="LSM26" s="16"/>
      <c r="LSN26" s="16"/>
      <c r="LSO26" s="16"/>
      <c r="LSP26" s="16"/>
      <c r="LSQ26" s="16"/>
      <c r="LSR26" s="16"/>
      <c r="LSS26" s="16"/>
      <c r="LST26" s="16"/>
      <c r="LSU26" s="16"/>
      <c r="LSV26" s="16"/>
      <c r="LSW26" s="16"/>
      <c r="LSX26" s="16"/>
      <c r="LSY26" s="16"/>
      <c r="LSZ26" s="16"/>
      <c r="LTA26" s="16"/>
      <c r="LTB26" s="16"/>
      <c r="LTC26" s="16"/>
      <c r="LTD26" s="16"/>
      <c r="LTE26" s="16"/>
      <c r="LTF26" s="16"/>
      <c r="LTG26" s="16"/>
      <c r="LTH26" s="16"/>
      <c r="LTI26" s="16"/>
      <c r="LTJ26" s="16"/>
      <c r="LTK26" s="16"/>
      <c r="LTL26" s="16"/>
      <c r="LTM26" s="16"/>
      <c r="LTN26" s="16"/>
      <c r="LTO26" s="16"/>
      <c r="LTP26" s="16"/>
      <c r="LTQ26" s="16"/>
      <c r="LTR26" s="16"/>
      <c r="LTS26" s="16"/>
      <c r="LTT26" s="16"/>
      <c r="LTU26" s="16"/>
      <c r="LTV26" s="16"/>
      <c r="LTW26" s="16"/>
      <c r="LTX26" s="16"/>
      <c r="LTY26" s="16"/>
      <c r="LTZ26" s="16"/>
      <c r="LUA26" s="16"/>
      <c r="LUB26" s="16"/>
      <c r="LUC26" s="16"/>
      <c r="LUD26" s="16"/>
      <c r="LUE26" s="16"/>
      <c r="LUF26" s="16"/>
      <c r="LUG26" s="16"/>
      <c r="LUH26" s="16"/>
      <c r="LUI26" s="16"/>
      <c r="LUJ26" s="16"/>
      <c r="LUK26" s="16"/>
      <c r="LUL26" s="16"/>
      <c r="LUM26" s="16"/>
      <c r="LUN26" s="16"/>
      <c r="LUO26" s="16"/>
      <c r="LUP26" s="16"/>
      <c r="LUQ26" s="16"/>
      <c r="LUR26" s="16"/>
      <c r="LUS26" s="16"/>
      <c r="LUT26" s="16"/>
      <c r="LUU26" s="16"/>
      <c r="LUV26" s="16"/>
      <c r="LUW26" s="16"/>
      <c r="LUX26" s="16"/>
      <c r="LUY26" s="16"/>
      <c r="LUZ26" s="16"/>
      <c r="LVA26" s="16"/>
      <c r="LVB26" s="16"/>
      <c r="LVC26" s="16"/>
      <c r="LVD26" s="16"/>
      <c r="LVE26" s="16"/>
      <c r="LVF26" s="16"/>
      <c r="LVG26" s="16"/>
      <c r="LVH26" s="16"/>
      <c r="LVI26" s="16"/>
      <c r="LVJ26" s="16"/>
      <c r="LVK26" s="16"/>
      <c r="LVL26" s="16"/>
      <c r="LVM26" s="16"/>
      <c r="LVN26" s="16"/>
      <c r="LVO26" s="16"/>
      <c r="LVP26" s="16"/>
      <c r="LVQ26" s="16"/>
      <c r="LVR26" s="16"/>
      <c r="LVS26" s="16"/>
      <c r="LVT26" s="16"/>
      <c r="LVU26" s="16"/>
      <c r="LVV26" s="16"/>
      <c r="LVW26" s="16"/>
      <c r="LVX26" s="16"/>
      <c r="LVY26" s="16"/>
      <c r="LVZ26" s="16"/>
      <c r="LWA26" s="16"/>
      <c r="LWB26" s="16"/>
      <c r="LWC26" s="16"/>
      <c r="LWD26" s="16"/>
      <c r="LWE26" s="16"/>
      <c r="LWF26" s="16"/>
      <c r="LWG26" s="16"/>
      <c r="LWH26" s="16"/>
      <c r="LWI26" s="16"/>
      <c r="LWJ26" s="16"/>
      <c r="LWK26" s="16"/>
      <c r="LWL26" s="16"/>
      <c r="LWM26" s="16"/>
      <c r="LWN26" s="16"/>
      <c r="LWO26" s="16"/>
      <c r="LWP26" s="16"/>
      <c r="LWQ26" s="16"/>
      <c r="LWR26" s="16"/>
      <c r="LWS26" s="16"/>
      <c r="LWT26" s="16"/>
      <c r="LWU26" s="16"/>
      <c r="LWV26" s="16"/>
      <c r="LWW26" s="16"/>
      <c r="LWX26" s="16"/>
      <c r="LWY26" s="16"/>
      <c r="LWZ26" s="16"/>
      <c r="LXA26" s="16"/>
      <c r="LXB26" s="16"/>
      <c r="LXC26" s="16"/>
      <c r="LXD26" s="16"/>
      <c r="LXE26" s="16"/>
      <c r="LXF26" s="16"/>
      <c r="LXG26" s="16"/>
      <c r="LXH26" s="16"/>
      <c r="LXI26" s="16"/>
      <c r="LXJ26" s="16"/>
      <c r="LXK26" s="16"/>
      <c r="LXL26" s="16"/>
      <c r="LXM26" s="16"/>
      <c r="LXN26" s="16"/>
      <c r="LXO26" s="16"/>
      <c r="LXP26" s="16"/>
      <c r="LXQ26" s="16"/>
      <c r="LXR26" s="16"/>
      <c r="LXS26" s="16"/>
      <c r="LXT26" s="16"/>
      <c r="LXU26" s="16"/>
      <c r="LXV26" s="16"/>
      <c r="LXW26" s="16"/>
      <c r="LXX26" s="16"/>
      <c r="LXY26" s="16"/>
      <c r="LXZ26" s="16"/>
      <c r="LYA26" s="16"/>
      <c r="LYB26" s="16"/>
      <c r="LYC26" s="16"/>
      <c r="LYD26" s="16"/>
      <c r="LYE26" s="16"/>
      <c r="LYF26" s="16"/>
      <c r="LYG26" s="16"/>
      <c r="LYH26" s="16"/>
      <c r="LYI26" s="16"/>
      <c r="LYJ26" s="16"/>
      <c r="LYK26" s="16"/>
      <c r="LYL26" s="16"/>
      <c r="LYM26" s="16"/>
      <c r="LYN26" s="16"/>
      <c r="LYO26" s="16"/>
      <c r="LYP26" s="16"/>
      <c r="LYQ26" s="16"/>
      <c r="LYR26" s="16"/>
      <c r="LYS26" s="16"/>
      <c r="LYT26" s="16"/>
      <c r="LYU26" s="16"/>
      <c r="LYV26" s="16"/>
      <c r="LYW26" s="16"/>
      <c r="LYX26" s="16"/>
      <c r="LYY26" s="16"/>
      <c r="LYZ26" s="16"/>
      <c r="LZA26" s="16"/>
      <c r="LZB26" s="16"/>
      <c r="LZC26" s="16"/>
      <c r="LZD26" s="16"/>
      <c r="LZE26" s="16"/>
      <c r="LZF26" s="16"/>
      <c r="LZG26" s="16"/>
      <c r="LZH26" s="16"/>
      <c r="LZI26" s="16"/>
      <c r="LZJ26" s="16"/>
      <c r="LZK26" s="16"/>
      <c r="LZL26" s="16"/>
      <c r="LZM26" s="16"/>
      <c r="LZN26" s="16"/>
      <c r="LZO26" s="16"/>
      <c r="LZP26" s="16"/>
      <c r="LZQ26" s="16"/>
      <c r="LZR26" s="16"/>
      <c r="LZS26" s="16"/>
      <c r="LZT26" s="16"/>
      <c r="LZU26" s="16"/>
      <c r="LZV26" s="16"/>
      <c r="LZW26" s="16"/>
      <c r="LZX26" s="16"/>
      <c r="LZY26" s="16"/>
      <c r="LZZ26" s="16"/>
      <c r="MAA26" s="16"/>
      <c r="MAB26" s="16"/>
      <c r="MAC26" s="16"/>
      <c r="MAD26" s="16"/>
      <c r="MAE26" s="16"/>
      <c r="MAF26" s="16"/>
      <c r="MAG26" s="16"/>
      <c r="MAH26" s="16"/>
      <c r="MAI26" s="16"/>
      <c r="MAJ26" s="16"/>
      <c r="MAK26" s="16"/>
      <c r="MAL26" s="16"/>
      <c r="MAM26" s="16"/>
      <c r="MAN26" s="16"/>
      <c r="MAO26" s="16"/>
      <c r="MAP26" s="16"/>
      <c r="MAQ26" s="16"/>
      <c r="MAR26" s="16"/>
      <c r="MAS26" s="16"/>
      <c r="MAT26" s="16"/>
      <c r="MAU26" s="16"/>
      <c r="MAV26" s="16"/>
      <c r="MAW26" s="16"/>
      <c r="MAX26" s="16"/>
      <c r="MAY26" s="16"/>
      <c r="MAZ26" s="16"/>
      <c r="MBA26" s="16"/>
      <c r="MBB26" s="16"/>
      <c r="MBC26" s="16"/>
      <c r="MBD26" s="16"/>
      <c r="MBE26" s="16"/>
      <c r="MBF26" s="16"/>
      <c r="MBG26" s="16"/>
      <c r="MBH26" s="16"/>
      <c r="MBI26" s="16"/>
      <c r="MBJ26" s="16"/>
      <c r="MBK26" s="16"/>
      <c r="MBL26" s="16"/>
      <c r="MBM26" s="16"/>
      <c r="MBN26" s="16"/>
      <c r="MBO26" s="16"/>
      <c r="MBP26" s="16"/>
      <c r="MBQ26" s="16"/>
      <c r="MBR26" s="16"/>
      <c r="MBS26" s="16"/>
      <c r="MBT26" s="16"/>
      <c r="MBU26" s="16"/>
      <c r="MBV26" s="16"/>
      <c r="MBW26" s="16"/>
      <c r="MBX26" s="16"/>
      <c r="MBY26" s="16"/>
      <c r="MBZ26" s="16"/>
      <c r="MCA26" s="16"/>
      <c r="MCB26" s="16"/>
      <c r="MCC26" s="16"/>
      <c r="MCD26" s="16"/>
      <c r="MCE26" s="16"/>
      <c r="MCF26" s="16"/>
      <c r="MCG26" s="16"/>
      <c r="MCH26" s="16"/>
      <c r="MCI26" s="16"/>
      <c r="MCJ26" s="16"/>
      <c r="MCK26" s="16"/>
      <c r="MCL26" s="16"/>
      <c r="MCM26" s="16"/>
      <c r="MCN26" s="16"/>
      <c r="MCO26" s="16"/>
      <c r="MCP26" s="16"/>
      <c r="MCQ26" s="16"/>
      <c r="MCR26" s="16"/>
      <c r="MCS26" s="16"/>
      <c r="MCT26" s="16"/>
      <c r="MCU26" s="16"/>
      <c r="MCV26" s="16"/>
      <c r="MCW26" s="16"/>
      <c r="MCX26" s="16"/>
      <c r="MCY26" s="16"/>
      <c r="MCZ26" s="16"/>
      <c r="MDA26" s="16"/>
      <c r="MDB26" s="16"/>
      <c r="MDC26" s="16"/>
      <c r="MDD26" s="16"/>
      <c r="MDE26" s="16"/>
      <c r="MDF26" s="16"/>
      <c r="MDG26" s="16"/>
      <c r="MDH26" s="16"/>
      <c r="MDI26" s="16"/>
      <c r="MDJ26" s="16"/>
      <c r="MDK26" s="16"/>
      <c r="MDL26" s="16"/>
      <c r="MDM26" s="16"/>
      <c r="MDN26" s="16"/>
      <c r="MDO26" s="16"/>
      <c r="MDP26" s="16"/>
      <c r="MDQ26" s="16"/>
      <c r="MDR26" s="16"/>
      <c r="MDS26" s="16"/>
      <c r="MDT26" s="16"/>
      <c r="MDU26" s="16"/>
      <c r="MDV26" s="16"/>
      <c r="MDW26" s="16"/>
      <c r="MDX26" s="16"/>
      <c r="MDY26" s="16"/>
      <c r="MDZ26" s="16"/>
      <c r="MEA26" s="16"/>
      <c r="MEB26" s="16"/>
      <c r="MEC26" s="16"/>
      <c r="MED26" s="16"/>
      <c r="MEE26" s="16"/>
      <c r="MEF26" s="16"/>
      <c r="MEG26" s="16"/>
      <c r="MEH26" s="16"/>
      <c r="MEI26" s="16"/>
      <c r="MEJ26" s="16"/>
      <c r="MEK26" s="16"/>
      <c r="MEL26" s="16"/>
      <c r="MEM26" s="16"/>
      <c r="MEN26" s="16"/>
      <c r="MEO26" s="16"/>
      <c r="MEP26" s="16"/>
      <c r="MEQ26" s="16"/>
      <c r="MER26" s="16"/>
      <c r="MES26" s="16"/>
      <c r="MET26" s="16"/>
      <c r="MEU26" s="16"/>
      <c r="MEV26" s="16"/>
      <c r="MEW26" s="16"/>
      <c r="MEX26" s="16"/>
      <c r="MEY26" s="16"/>
      <c r="MEZ26" s="16"/>
      <c r="MFA26" s="16"/>
      <c r="MFB26" s="16"/>
      <c r="MFC26" s="16"/>
      <c r="MFD26" s="16"/>
      <c r="MFE26" s="16"/>
      <c r="MFF26" s="16"/>
      <c r="MFG26" s="16"/>
      <c r="MFH26" s="16"/>
      <c r="MFI26" s="16"/>
      <c r="MFJ26" s="16"/>
      <c r="MFK26" s="16"/>
      <c r="MFL26" s="16"/>
      <c r="MFM26" s="16"/>
      <c r="MFN26" s="16"/>
      <c r="MFO26" s="16"/>
      <c r="MFP26" s="16"/>
      <c r="MFQ26" s="16"/>
      <c r="MFR26" s="16"/>
      <c r="MFS26" s="16"/>
      <c r="MFT26" s="16"/>
      <c r="MFU26" s="16"/>
      <c r="MFV26" s="16"/>
      <c r="MFW26" s="16"/>
      <c r="MFX26" s="16"/>
      <c r="MFY26" s="16"/>
      <c r="MFZ26" s="16"/>
      <c r="MGA26" s="16"/>
      <c r="MGB26" s="16"/>
      <c r="MGC26" s="16"/>
      <c r="MGD26" s="16"/>
      <c r="MGE26" s="16"/>
      <c r="MGF26" s="16"/>
      <c r="MGG26" s="16"/>
      <c r="MGH26" s="16"/>
      <c r="MGI26" s="16"/>
      <c r="MGJ26" s="16"/>
      <c r="MGK26" s="16"/>
      <c r="MGL26" s="16"/>
      <c r="MGM26" s="16"/>
      <c r="MGN26" s="16"/>
      <c r="MGO26" s="16"/>
      <c r="MGP26" s="16"/>
      <c r="MGQ26" s="16"/>
      <c r="MGR26" s="16"/>
      <c r="MGS26" s="16"/>
      <c r="MGT26" s="16"/>
      <c r="MGU26" s="16"/>
      <c r="MGV26" s="16"/>
      <c r="MGW26" s="16"/>
      <c r="MGX26" s="16"/>
      <c r="MGY26" s="16"/>
      <c r="MGZ26" s="16"/>
      <c r="MHA26" s="16"/>
      <c r="MHB26" s="16"/>
      <c r="MHC26" s="16"/>
      <c r="MHD26" s="16"/>
      <c r="MHE26" s="16"/>
      <c r="MHF26" s="16"/>
      <c r="MHG26" s="16"/>
      <c r="MHH26" s="16"/>
      <c r="MHI26" s="16"/>
      <c r="MHJ26" s="16"/>
      <c r="MHK26" s="16"/>
      <c r="MHL26" s="16"/>
      <c r="MHM26" s="16"/>
      <c r="MHN26" s="16"/>
      <c r="MHO26" s="16"/>
      <c r="MHP26" s="16"/>
      <c r="MHQ26" s="16"/>
      <c r="MHR26" s="16"/>
      <c r="MHS26" s="16"/>
      <c r="MHT26" s="16"/>
      <c r="MHU26" s="16"/>
      <c r="MHV26" s="16"/>
      <c r="MHW26" s="16"/>
      <c r="MHX26" s="16"/>
      <c r="MHY26" s="16"/>
      <c r="MHZ26" s="16"/>
      <c r="MIA26" s="16"/>
      <c r="MIB26" s="16"/>
      <c r="MIC26" s="16"/>
      <c r="MID26" s="16"/>
      <c r="MIE26" s="16"/>
      <c r="MIF26" s="16"/>
      <c r="MIG26" s="16"/>
      <c r="MIH26" s="16"/>
      <c r="MII26" s="16"/>
      <c r="MIJ26" s="16"/>
      <c r="MIK26" s="16"/>
      <c r="MIL26" s="16"/>
      <c r="MIM26" s="16"/>
      <c r="MIN26" s="16"/>
      <c r="MIO26" s="16"/>
      <c r="MIP26" s="16"/>
      <c r="MIQ26" s="16"/>
      <c r="MIR26" s="16"/>
      <c r="MIS26" s="16"/>
      <c r="MIT26" s="16"/>
      <c r="MIU26" s="16"/>
      <c r="MIV26" s="16"/>
      <c r="MIW26" s="16"/>
      <c r="MIX26" s="16"/>
      <c r="MIY26" s="16"/>
      <c r="MIZ26" s="16"/>
      <c r="MJA26" s="16"/>
      <c r="MJB26" s="16"/>
      <c r="MJC26" s="16"/>
      <c r="MJD26" s="16"/>
      <c r="MJE26" s="16"/>
      <c r="MJF26" s="16"/>
      <c r="MJG26" s="16"/>
      <c r="MJH26" s="16"/>
      <c r="MJI26" s="16"/>
      <c r="MJJ26" s="16"/>
      <c r="MJK26" s="16"/>
      <c r="MJL26" s="16"/>
      <c r="MJM26" s="16"/>
      <c r="MJN26" s="16"/>
      <c r="MJO26" s="16"/>
      <c r="MJP26" s="16"/>
      <c r="MJQ26" s="16"/>
      <c r="MJR26" s="16"/>
      <c r="MJS26" s="16"/>
      <c r="MJT26" s="16"/>
      <c r="MJU26" s="16"/>
      <c r="MJV26" s="16"/>
      <c r="MJW26" s="16"/>
      <c r="MJX26" s="16"/>
      <c r="MJY26" s="16"/>
      <c r="MJZ26" s="16"/>
      <c r="MKA26" s="16"/>
      <c r="MKB26" s="16"/>
      <c r="MKC26" s="16"/>
      <c r="MKD26" s="16"/>
      <c r="MKE26" s="16"/>
      <c r="MKF26" s="16"/>
      <c r="MKG26" s="16"/>
      <c r="MKH26" s="16"/>
      <c r="MKI26" s="16"/>
      <c r="MKJ26" s="16"/>
      <c r="MKK26" s="16"/>
      <c r="MKL26" s="16"/>
      <c r="MKM26" s="16"/>
      <c r="MKN26" s="16"/>
      <c r="MKO26" s="16"/>
      <c r="MKP26" s="16"/>
      <c r="MKQ26" s="16"/>
      <c r="MKR26" s="16"/>
      <c r="MKS26" s="16"/>
      <c r="MKT26" s="16"/>
      <c r="MKU26" s="16"/>
      <c r="MKV26" s="16"/>
      <c r="MKW26" s="16"/>
      <c r="MKX26" s="16"/>
      <c r="MKY26" s="16"/>
      <c r="MKZ26" s="16"/>
      <c r="MLA26" s="16"/>
      <c r="MLB26" s="16"/>
      <c r="MLC26" s="16"/>
      <c r="MLD26" s="16"/>
      <c r="MLE26" s="16"/>
      <c r="MLF26" s="16"/>
      <c r="MLG26" s="16"/>
      <c r="MLH26" s="16"/>
      <c r="MLI26" s="16"/>
      <c r="MLJ26" s="16"/>
      <c r="MLK26" s="16"/>
      <c r="MLL26" s="16"/>
      <c r="MLM26" s="16"/>
      <c r="MLN26" s="16"/>
      <c r="MLO26" s="16"/>
      <c r="MLP26" s="16"/>
      <c r="MLQ26" s="16"/>
      <c r="MLR26" s="16"/>
      <c r="MLS26" s="16"/>
      <c r="MLT26" s="16"/>
      <c r="MLU26" s="16"/>
      <c r="MLV26" s="16"/>
      <c r="MLW26" s="16"/>
      <c r="MLX26" s="16"/>
      <c r="MLY26" s="16"/>
      <c r="MLZ26" s="16"/>
      <c r="MMA26" s="16"/>
      <c r="MMB26" s="16"/>
      <c r="MMC26" s="16"/>
      <c r="MMD26" s="16"/>
      <c r="MME26" s="16"/>
      <c r="MMF26" s="16"/>
      <c r="MMG26" s="16"/>
      <c r="MMH26" s="16"/>
      <c r="MMI26" s="16"/>
      <c r="MMJ26" s="16"/>
      <c r="MMK26" s="16"/>
      <c r="MML26" s="16"/>
      <c r="MMM26" s="16"/>
      <c r="MMN26" s="16"/>
      <c r="MMO26" s="16"/>
      <c r="MMP26" s="16"/>
      <c r="MMQ26" s="16"/>
      <c r="MMR26" s="16"/>
      <c r="MMS26" s="16"/>
      <c r="MMT26" s="16"/>
      <c r="MMU26" s="16"/>
      <c r="MMV26" s="16"/>
      <c r="MMW26" s="16"/>
      <c r="MMX26" s="16"/>
      <c r="MMY26" s="16"/>
      <c r="MMZ26" s="16"/>
      <c r="MNA26" s="16"/>
      <c r="MNB26" s="16"/>
      <c r="MNC26" s="16"/>
      <c r="MND26" s="16"/>
      <c r="MNE26" s="16"/>
      <c r="MNF26" s="16"/>
      <c r="MNG26" s="16"/>
      <c r="MNH26" s="16"/>
      <c r="MNI26" s="16"/>
      <c r="MNJ26" s="16"/>
      <c r="MNK26" s="16"/>
      <c r="MNL26" s="16"/>
      <c r="MNM26" s="16"/>
      <c r="MNN26" s="16"/>
      <c r="MNO26" s="16"/>
      <c r="MNP26" s="16"/>
      <c r="MNQ26" s="16"/>
      <c r="MNR26" s="16"/>
      <c r="MNS26" s="16"/>
      <c r="MNT26" s="16"/>
      <c r="MNU26" s="16"/>
      <c r="MNV26" s="16"/>
      <c r="MNW26" s="16"/>
      <c r="MNX26" s="16"/>
      <c r="MNY26" s="16"/>
      <c r="MNZ26" s="16"/>
      <c r="MOA26" s="16"/>
      <c r="MOB26" s="16"/>
      <c r="MOC26" s="16"/>
      <c r="MOD26" s="16"/>
      <c r="MOE26" s="16"/>
      <c r="MOF26" s="16"/>
      <c r="MOG26" s="16"/>
      <c r="MOH26" s="16"/>
      <c r="MOI26" s="16"/>
      <c r="MOJ26" s="16"/>
      <c r="MOK26" s="16"/>
      <c r="MOL26" s="16"/>
      <c r="MOM26" s="16"/>
      <c r="MON26" s="16"/>
      <c r="MOO26" s="16"/>
      <c r="MOP26" s="16"/>
      <c r="MOQ26" s="16"/>
      <c r="MOR26" s="16"/>
      <c r="MOS26" s="16"/>
      <c r="MOT26" s="16"/>
      <c r="MOU26" s="16"/>
      <c r="MOV26" s="16"/>
      <c r="MOW26" s="16"/>
      <c r="MOX26" s="16"/>
      <c r="MOY26" s="16"/>
      <c r="MOZ26" s="16"/>
      <c r="MPA26" s="16"/>
      <c r="MPB26" s="16"/>
      <c r="MPC26" s="16"/>
      <c r="MPD26" s="16"/>
      <c r="MPE26" s="16"/>
      <c r="MPF26" s="16"/>
      <c r="MPG26" s="16"/>
      <c r="MPH26" s="16"/>
      <c r="MPI26" s="16"/>
      <c r="MPJ26" s="16"/>
      <c r="MPK26" s="16"/>
      <c r="MPL26" s="16"/>
      <c r="MPM26" s="16"/>
      <c r="MPN26" s="16"/>
      <c r="MPO26" s="16"/>
      <c r="MPP26" s="16"/>
      <c r="MPQ26" s="16"/>
      <c r="MPR26" s="16"/>
      <c r="MPS26" s="16"/>
      <c r="MPT26" s="16"/>
      <c r="MPU26" s="16"/>
      <c r="MPV26" s="16"/>
      <c r="MPW26" s="16"/>
      <c r="MPX26" s="16"/>
      <c r="MPY26" s="16"/>
      <c r="MPZ26" s="16"/>
      <c r="MQA26" s="16"/>
      <c r="MQB26" s="16"/>
      <c r="MQC26" s="16"/>
      <c r="MQD26" s="16"/>
      <c r="MQE26" s="16"/>
      <c r="MQF26" s="16"/>
      <c r="MQG26" s="16"/>
      <c r="MQH26" s="16"/>
      <c r="MQI26" s="16"/>
      <c r="MQJ26" s="16"/>
      <c r="MQK26" s="16"/>
      <c r="MQL26" s="16"/>
      <c r="MQM26" s="16"/>
      <c r="MQN26" s="16"/>
      <c r="MQO26" s="16"/>
      <c r="MQP26" s="16"/>
      <c r="MQQ26" s="16"/>
      <c r="MQR26" s="16"/>
      <c r="MQS26" s="16"/>
      <c r="MQT26" s="16"/>
      <c r="MQU26" s="16"/>
      <c r="MQV26" s="16"/>
      <c r="MQW26" s="16"/>
      <c r="MQX26" s="16"/>
      <c r="MQY26" s="16"/>
      <c r="MQZ26" s="16"/>
      <c r="MRA26" s="16"/>
      <c r="MRB26" s="16"/>
      <c r="MRC26" s="16"/>
      <c r="MRD26" s="16"/>
      <c r="MRE26" s="16"/>
      <c r="MRF26" s="16"/>
      <c r="MRG26" s="16"/>
      <c r="MRH26" s="16"/>
      <c r="MRI26" s="16"/>
      <c r="MRJ26" s="16"/>
      <c r="MRK26" s="16"/>
      <c r="MRL26" s="16"/>
      <c r="MRM26" s="16"/>
      <c r="MRN26" s="16"/>
      <c r="MRO26" s="16"/>
      <c r="MRP26" s="16"/>
      <c r="MRQ26" s="16"/>
      <c r="MRR26" s="16"/>
      <c r="MRS26" s="16"/>
      <c r="MRT26" s="16"/>
      <c r="MRU26" s="16"/>
      <c r="MRV26" s="16"/>
      <c r="MRW26" s="16"/>
      <c r="MRX26" s="16"/>
      <c r="MRY26" s="16"/>
      <c r="MRZ26" s="16"/>
      <c r="MSA26" s="16"/>
      <c r="MSB26" s="16"/>
      <c r="MSC26" s="16"/>
      <c r="MSD26" s="16"/>
      <c r="MSE26" s="16"/>
      <c r="MSF26" s="16"/>
      <c r="MSG26" s="16"/>
      <c r="MSH26" s="16"/>
      <c r="MSI26" s="16"/>
      <c r="MSJ26" s="16"/>
      <c r="MSK26" s="16"/>
      <c r="MSL26" s="16"/>
      <c r="MSM26" s="16"/>
      <c r="MSN26" s="16"/>
      <c r="MSO26" s="16"/>
      <c r="MSP26" s="16"/>
      <c r="MSQ26" s="16"/>
      <c r="MSR26" s="16"/>
      <c r="MSS26" s="16"/>
      <c r="MST26" s="16"/>
      <c r="MSU26" s="16"/>
      <c r="MSV26" s="16"/>
      <c r="MSW26" s="16"/>
      <c r="MSX26" s="16"/>
      <c r="MSY26" s="16"/>
      <c r="MSZ26" s="16"/>
      <c r="MTA26" s="16"/>
      <c r="MTB26" s="16"/>
      <c r="MTC26" s="16"/>
      <c r="MTD26" s="16"/>
      <c r="MTE26" s="16"/>
      <c r="MTF26" s="16"/>
      <c r="MTG26" s="16"/>
      <c r="MTH26" s="16"/>
      <c r="MTI26" s="16"/>
      <c r="MTJ26" s="16"/>
      <c r="MTK26" s="16"/>
      <c r="MTL26" s="16"/>
      <c r="MTM26" s="16"/>
      <c r="MTN26" s="16"/>
      <c r="MTO26" s="16"/>
      <c r="MTP26" s="16"/>
      <c r="MTQ26" s="16"/>
      <c r="MTR26" s="16"/>
      <c r="MTS26" s="16"/>
      <c r="MTT26" s="16"/>
      <c r="MTU26" s="16"/>
      <c r="MTV26" s="16"/>
      <c r="MTW26" s="16"/>
      <c r="MTX26" s="16"/>
      <c r="MTY26" s="16"/>
      <c r="MTZ26" s="16"/>
      <c r="MUA26" s="16"/>
      <c r="MUB26" s="16"/>
      <c r="MUC26" s="16"/>
      <c r="MUD26" s="16"/>
      <c r="MUE26" s="16"/>
      <c r="MUF26" s="16"/>
      <c r="MUG26" s="16"/>
      <c r="MUH26" s="16"/>
      <c r="MUI26" s="16"/>
      <c r="MUJ26" s="16"/>
      <c r="MUK26" s="16"/>
      <c r="MUL26" s="16"/>
      <c r="MUM26" s="16"/>
      <c r="MUN26" s="16"/>
      <c r="MUO26" s="16"/>
      <c r="MUP26" s="16"/>
      <c r="MUQ26" s="16"/>
      <c r="MUR26" s="16"/>
      <c r="MUS26" s="16"/>
      <c r="MUT26" s="16"/>
      <c r="MUU26" s="16"/>
      <c r="MUV26" s="16"/>
      <c r="MUW26" s="16"/>
      <c r="MUX26" s="16"/>
      <c r="MUY26" s="16"/>
      <c r="MUZ26" s="16"/>
      <c r="MVA26" s="16"/>
      <c r="MVB26" s="16"/>
      <c r="MVC26" s="16"/>
      <c r="MVD26" s="16"/>
      <c r="MVE26" s="16"/>
      <c r="MVF26" s="16"/>
      <c r="MVG26" s="16"/>
      <c r="MVH26" s="16"/>
      <c r="MVI26" s="16"/>
      <c r="MVJ26" s="16"/>
      <c r="MVK26" s="16"/>
      <c r="MVL26" s="16"/>
      <c r="MVM26" s="16"/>
      <c r="MVN26" s="16"/>
      <c r="MVO26" s="16"/>
      <c r="MVP26" s="16"/>
      <c r="MVQ26" s="16"/>
      <c r="MVR26" s="16"/>
      <c r="MVS26" s="16"/>
      <c r="MVT26" s="16"/>
      <c r="MVU26" s="16"/>
      <c r="MVV26" s="16"/>
      <c r="MVW26" s="16"/>
      <c r="MVX26" s="16"/>
      <c r="MVY26" s="16"/>
      <c r="MVZ26" s="16"/>
      <c r="MWA26" s="16"/>
      <c r="MWB26" s="16"/>
      <c r="MWC26" s="16"/>
      <c r="MWD26" s="16"/>
      <c r="MWE26" s="16"/>
      <c r="MWF26" s="16"/>
      <c r="MWG26" s="16"/>
      <c r="MWH26" s="16"/>
      <c r="MWI26" s="16"/>
      <c r="MWJ26" s="16"/>
      <c r="MWK26" s="16"/>
      <c r="MWL26" s="16"/>
      <c r="MWM26" s="16"/>
      <c r="MWN26" s="16"/>
      <c r="MWO26" s="16"/>
      <c r="MWP26" s="16"/>
      <c r="MWQ26" s="16"/>
      <c r="MWR26" s="16"/>
      <c r="MWS26" s="16"/>
      <c r="MWT26" s="16"/>
      <c r="MWU26" s="16"/>
      <c r="MWV26" s="16"/>
      <c r="MWW26" s="16"/>
      <c r="MWX26" s="16"/>
      <c r="MWY26" s="16"/>
      <c r="MWZ26" s="16"/>
      <c r="MXA26" s="16"/>
      <c r="MXB26" s="16"/>
      <c r="MXC26" s="16"/>
      <c r="MXD26" s="16"/>
      <c r="MXE26" s="16"/>
      <c r="MXF26" s="16"/>
      <c r="MXG26" s="16"/>
      <c r="MXH26" s="16"/>
      <c r="MXI26" s="16"/>
      <c r="MXJ26" s="16"/>
      <c r="MXK26" s="16"/>
      <c r="MXL26" s="16"/>
      <c r="MXM26" s="16"/>
      <c r="MXN26" s="16"/>
      <c r="MXO26" s="16"/>
      <c r="MXP26" s="16"/>
      <c r="MXQ26" s="16"/>
      <c r="MXR26" s="16"/>
      <c r="MXS26" s="16"/>
      <c r="MXT26" s="16"/>
      <c r="MXU26" s="16"/>
      <c r="MXV26" s="16"/>
      <c r="MXW26" s="16"/>
      <c r="MXX26" s="16"/>
      <c r="MXY26" s="16"/>
      <c r="MXZ26" s="16"/>
      <c r="MYA26" s="16"/>
      <c r="MYB26" s="16"/>
      <c r="MYC26" s="16"/>
      <c r="MYD26" s="16"/>
      <c r="MYE26" s="16"/>
      <c r="MYF26" s="16"/>
      <c r="MYG26" s="16"/>
      <c r="MYH26" s="16"/>
      <c r="MYI26" s="16"/>
      <c r="MYJ26" s="16"/>
      <c r="MYK26" s="16"/>
      <c r="MYL26" s="16"/>
      <c r="MYM26" s="16"/>
      <c r="MYN26" s="16"/>
      <c r="MYO26" s="16"/>
      <c r="MYP26" s="16"/>
      <c r="MYQ26" s="16"/>
      <c r="MYR26" s="16"/>
      <c r="MYS26" s="16"/>
      <c r="MYT26" s="16"/>
      <c r="MYU26" s="16"/>
      <c r="MYV26" s="16"/>
      <c r="MYW26" s="16"/>
      <c r="MYX26" s="16"/>
      <c r="MYY26" s="16"/>
      <c r="MYZ26" s="16"/>
      <c r="MZA26" s="16"/>
      <c r="MZB26" s="16"/>
      <c r="MZC26" s="16"/>
      <c r="MZD26" s="16"/>
      <c r="MZE26" s="16"/>
      <c r="MZF26" s="16"/>
      <c r="MZG26" s="16"/>
      <c r="MZH26" s="16"/>
      <c r="MZI26" s="16"/>
      <c r="MZJ26" s="16"/>
      <c r="MZK26" s="16"/>
      <c r="MZL26" s="16"/>
      <c r="MZM26" s="16"/>
      <c r="MZN26" s="16"/>
      <c r="MZO26" s="16"/>
      <c r="MZP26" s="16"/>
      <c r="MZQ26" s="16"/>
      <c r="MZR26" s="16"/>
      <c r="MZS26" s="16"/>
      <c r="MZT26" s="16"/>
      <c r="MZU26" s="16"/>
      <c r="MZV26" s="16"/>
      <c r="MZW26" s="16"/>
      <c r="MZX26" s="16"/>
      <c r="MZY26" s="16"/>
      <c r="MZZ26" s="16"/>
      <c r="NAA26" s="16"/>
      <c r="NAB26" s="16"/>
      <c r="NAC26" s="16"/>
      <c r="NAD26" s="16"/>
      <c r="NAE26" s="16"/>
      <c r="NAF26" s="16"/>
      <c r="NAG26" s="16"/>
      <c r="NAH26" s="16"/>
      <c r="NAI26" s="16"/>
      <c r="NAJ26" s="16"/>
      <c r="NAK26" s="16"/>
      <c r="NAL26" s="16"/>
      <c r="NAM26" s="16"/>
      <c r="NAN26" s="16"/>
      <c r="NAO26" s="16"/>
      <c r="NAP26" s="16"/>
      <c r="NAQ26" s="16"/>
      <c r="NAR26" s="16"/>
      <c r="NAS26" s="16"/>
      <c r="NAT26" s="16"/>
      <c r="NAU26" s="16"/>
      <c r="NAV26" s="16"/>
      <c r="NAW26" s="16"/>
      <c r="NAX26" s="16"/>
      <c r="NAY26" s="16"/>
      <c r="NAZ26" s="16"/>
      <c r="NBA26" s="16"/>
      <c r="NBB26" s="16"/>
      <c r="NBC26" s="16"/>
      <c r="NBD26" s="16"/>
      <c r="NBE26" s="16"/>
      <c r="NBF26" s="16"/>
      <c r="NBG26" s="16"/>
      <c r="NBH26" s="16"/>
      <c r="NBI26" s="16"/>
      <c r="NBJ26" s="16"/>
      <c r="NBK26" s="16"/>
      <c r="NBL26" s="16"/>
      <c r="NBM26" s="16"/>
      <c r="NBN26" s="16"/>
      <c r="NBO26" s="16"/>
      <c r="NBP26" s="16"/>
      <c r="NBQ26" s="16"/>
      <c r="NBR26" s="16"/>
      <c r="NBS26" s="16"/>
      <c r="NBT26" s="16"/>
      <c r="NBU26" s="16"/>
      <c r="NBV26" s="16"/>
      <c r="NBW26" s="16"/>
      <c r="NBX26" s="16"/>
      <c r="NBY26" s="16"/>
      <c r="NBZ26" s="16"/>
      <c r="NCA26" s="16"/>
      <c r="NCB26" s="16"/>
      <c r="NCC26" s="16"/>
      <c r="NCD26" s="16"/>
      <c r="NCE26" s="16"/>
      <c r="NCF26" s="16"/>
      <c r="NCG26" s="16"/>
      <c r="NCH26" s="16"/>
      <c r="NCI26" s="16"/>
      <c r="NCJ26" s="16"/>
      <c r="NCK26" s="16"/>
      <c r="NCL26" s="16"/>
      <c r="NCM26" s="16"/>
      <c r="NCN26" s="16"/>
      <c r="NCO26" s="16"/>
      <c r="NCP26" s="16"/>
      <c r="NCQ26" s="16"/>
      <c r="NCR26" s="16"/>
      <c r="NCS26" s="16"/>
      <c r="NCT26" s="16"/>
      <c r="NCU26" s="16"/>
      <c r="NCV26" s="16"/>
      <c r="NCW26" s="16"/>
      <c r="NCX26" s="16"/>
      <c r="NCY26" s="16"/>
      <c r="NCZ26" s="16"/>
      <c r="NDA26" s="16"/>
      <c r="NDB26" s="16"/>
      <c r="NDC26" s="16"/>
      <c r="NDD26" s="16"/>
      <c r="NDE26" s="16"/>
      <c r="NDF26" s="16"/>
      <c r="NDG26" s="16"/>
      <c r="NDH26" s="16"/>
      <c r="NDI26" s="16"/>
      <c r="NDJ26" s="16"/>
      <c r="NDK26" s="16"/>
      <c r="NDL26" s="16"/>
      <c r="NDM26" s="16"/>
      <c r="NDN26" s="16"/>
      <c r="NDO26" s="16"/>
      <c r="NDP26" s="16"/>
      <c r="NDQ26" s="16"/>
      <c r="NDR26" s="16"/>
      <c r="NDS26" s="16"/>
      <c r="NDT26" s="16"/>
      <c r="NDU26" s="16"/>
      <c r="NDV26" s="16"/>
      <c r="NDW26" s="16"/>
      <c r="NDX26" s="16"/>
      <c r="NDY26" s="16"/>
      <c r="NDZ26" s="16"/>
      <c r="NEA26" s="16"/>
      <c r="NEB26" s="16"/>
      <c r="NEC26" s="16"/>
      <c r="NED26" s="16"/>
      <c r="NEE26" s="16"/>
      <c r="NEF26" s="16"/>
      <c r="NEG26" s="16"/>
      <c r="NEH26" s="16"/>
      <c r="NEI26" s="16"/>
      <c r="NEJ26" s="16"/>
      <c r="NEK26" s="16"/>
      <c r="NEL26" s="16"/>
      <c r="NEM26" s="16"/>
      <c r="NEN26" s="16"/>
      <c r="NEO26" s="16"/>
      <c r="NEP26" s="16"/>
      <c r="NEQ26" s="16"/>
      <c r="NER26" s="16"/>
      <c r="NES26" s="16"/>
      <c r="NET26" s="16"/>
      <c r="NEU26" s="16"/>
      <c r="NEV26" s="16"/>
      <c r="NEW26" s="16"/>
      <c r="NEX26" s="16"/>
      <c r="NEY26" s="16"/>
      <c r="NEZ26" s="16"/>
      <c r="NFA26" s="16"/>
      <c r="NFB26" s="16"/>
      <c r="NFC26" s="16"/>
      <c r="NFD26" s="16"/>
      <c r="NFE26" s="16"/>
      <c r="NFF26" s="16"/>
      <c r="NFG26" s="16"/>
      <c r="NFH26" s="16"/>
      <c r="NFI26" s="16"/>
      <c r="NFJ26" s="16"/>
      <c r="NFK26" s="16"/>
      <c r="NFL26" s="16"/>
      <c r="NFM26" s="16"/>
      <c r="NFN26" s="16"/>
      <c r="NFO26" s="16"/>
      <c r="NFP26" s="16"/>
      <c r="NFQ26" s="16"/>
      <c r="NFR26" s="16"/>
      <c r="NFS26" s="16"/>
      <c r="NFT26" s="16"/>
      <c r="NFU26" s="16"/>
      <c r="NFV26" s="16"/>
      <c r="NFW26" s="16"/>
      <c r="NFX26" s="16"/>
      <c r="NFY26" s="16"/>
      <c r="NFZ26" s="16"/>
      <c r="NGA26" s="16"/>
      <c r="NGB26" s="16"/>
      <c r="NGC26" s="16"/>
      <c r="NGD26" s="16"/>
      <c r="NGE26" s="16"/>
      <c r="NGF26" s="16"/>
      <c r="NGG26" s="16"/>
      <c r="NGH26" s="16"/>
      <c r="NGI26" s="16"/>
      <c r="NGJ26" s="16"/>
      <c r="NGK26" s="16"/>
      <c r="NGL26" s="16"/>
      <c r="NGM26" s="16"/>
      <c r="NGN26" s="16"/>
      <c r="NGO26" s="16"/>
      <c r="NGP26" s="16"/>
      <c r="NGQ26" s="16"/>
      <c r="NGR26" s="16"/>
      <c r="NGS26" s="16"/>
      <c r="NGT26" s="16"/>
      <c r="NGU26" s="16"/>
      <c r="NGV26" s="16"/>
      <c r="NGW26" s="16"/>
      <c r="NGX26" s="16"/>
      <c r="NGY26" s="16"/>
      <c r="NGZ26" s="16"/>
      <c r="NHA26" s="16"/>
      <c r="NHB26" s="16"/>
      <c r="NHC26" s="16"/>
      <c r="NHD26" s="16"/>
      <c r="NHE26" s="16"/>
      <c r="NHF26" s="16"/>
      <c r="NHG26" s="16"/>
      <c r="NHH26" s="16"/>
      <c r="NHI26" s="16"/>
      <c r="NHJ26" s="16"/>
      <c r="NHK26" s="16"/>
      <c r="NHL26" s="16"/>
      <c r="NHM26" s="16"/>
      <c r="NHN26" s="16"/>
      <c r="NHO26" s="16"/>
      <c r="NHP26" s="16"/>
      <c r="NHQ26" s="16"/>
      <c r="NHR26" s="16"/>
      <c r="NHS26" s="16"/>
      <c r="NHT26" s="16"/>
      <c r="NHU26" s="16"/>
      <c r="NHV26" s="16"/>
      <c r="NHW26" s="16"/>
      <c r="NHX26" s="16"/>
      <c r="NHY26" s="16"/>
      <c r="NHZ26" s="16"/>
      <c r="NIA26" s="16"/>
      <c r="NIB26" s="16"/>
      <c r="NIC26" s="16"/>
      <c r="NID26" s="16"/>
      <c r="NIE26" s="16"/>
      <c r="NIF26" s="16"/>
      <c r="NIG26" s="16"/>
      <c r="NIH26" s="16"/>
      <c r="NII26" s="16"/>
      <c r="NIJ26" s="16"/>
      <c r="NIK26" s="16"/>
      <c r="NIL26" s="16"/>
      <c r="NIM26" s="16"/>
      <c r="NIN26" s="16"/>
      <c r="NIO26" s="16"/>
      <c r="NIP26" s="16"/>
      <c r="NIQ26" s="16"/>
      <c r="NIR26" s="16"/>
      <c r="NIS26" s="16"/>
      <c r="NIT26" s="16"/>
      <c r="NIU26" s="16"/>
      <c r="NIV26" s="16"/>
      <c r="NIW26" s="16"/>
      <c r="NIX26" s="16"/>
      <c r="NIY26" s="16"/>
      <c r="NIZ26" s="16"/>
      <c r="NJA26" s="16"/>
      <c r="NJB26" s="16"/>
      <c r="NJC26" s="16"/>
      <c r="NJD26" s="16"/>
      <c r="NJE26" s="16"/>
      <c r="NJF26" s="16"/>
      <c r="NJG26" s="16"/>
      <c r="NJH26" s="16"/>
      <c r="NJI26" s="16"/>
      <c r="NJJ26" s="16"/>
      <c r="NJK26" s="16"/>
      <c r="NJL26" s="16"/>
      <c r="NJM26" s="16"/>
      <c r="NJN26" s="16"/>
      <c r="NJO26" s="16"/>
      <c r="NJP26" s="16"/>
      <c r="NJQ26" s="16"/>
      <c r="NJR26" s="16"/>
      <c r="NJS26" s="16"/>
      <c r="NJT26" s="16"/>
      <c r="NJU26" s="16"/>
      <c r="NJV26" s="16"/>
      <c r="NJW26" s="16"/>
      <c r="NJX26" s="16"/>
      <c r="NJY26" s="16"/>
      <c r="NJZ26" s="16"/>
      <c r="NKA26" s="16"/>
      <c r="NKB26" s="16"/>
      <c r="NKC26" s="16"/>
      <c r="NKD26" s="16"/>
      <c r="NKE26" s="16"/>
      <c r="NKF26" s="16"/>
      <c r="NKG26" s="16"/>
      <c r="NKH26" s="16"/>
      <c r="NKI26" s="16"/>
      <c r="NKJ26" s="16"/>
      <c r="NKK26" s="16"/>
      <c r="NKL26" s="16"/>
      <c r="NKM26" s="16"/>
      <c r="NKN26" s="16"/>
      <c r="NKO26" s="16"/>
      <c r="NKP26" s="16"/>
      <c r="NKQ26" s="16"/>
      <c r="NKR26" s="16"/>
      <c r="NKS26" s="16"/>
      <c r="NKT26" s="16"/>
      <c r="NKU26" s="16"/>
      <c r="NKV26" s="16"/>
      <c r="NKW26" s="16"/>
      <c r="NKX26" s="16"/>
      <c r="NKY26" s="16"/>
      <c r="NKZ26" s="16"/>
      <c r="NLA26" s="16"/>
      <c r="NLB26" s="16"/>
      <c r="NLC26" s="16"/>
      <c r="NLD26" s="16"/>
      <c r="NLE26" s="16"/>
      <c r="NLF26" s="16"/>
      <c r="NLG26" s="16"/>
      <c r="NLH26" s="16"/>
      <c r="NLI26" s="16"/>
      <c r="NLJ26" s="16"/>
      <c r="NLK26" s="16"/>
      <c r="NLL26" s="16"/>
      <c r="NLM26" s="16"/>
      <c r="NLN26" s="16"/>
      <c r="NLO26" s="16"/>
      <c r="NLP26" s="16"/>
      <c r="NLQ26" s="16"/>
      <c r="NLR26" s="16"/>
      <c r="NLS26" s="16"/>
      <c r="NLT26" s="16"/>
      <c r="NLU26" s="16"/>
      <c r="NLV26" s="16"/>
      <c r="NLW26" s="16"/>
      <c r="NLX26" s="16"/>
      <c r="NLY26" s="16"/>
      <c r="NLZ26" s="16"/>
      <c r="NMA26" s="16"/>
      <c r="NMB26" s="16"/>
      <c r="NMC26" s="16"/>
      <c r="NMD26" s="16"/>
      <c r="NME26" s="16"/>
      <c r="NMF26" s="16"/>
      <c r="NMG26" s="16"/>
      <c r="NMH26" s="16"/>
      <c r="NMI26" s="16"/>
      <c r="NMJ26" s="16"/>
      <c r="NMK26" s="16"/>
      <c r="NML26" s="16"/>
      <c r="NMM26" s="16"/>
      <c r="NMN26" s="16"/>
      <c r="NMO26" s="16"/>
      <c r="NMP26" s="16"/>
      <c r="NMQ26" s="16"/>
      <c r="NMR26" s="16"/>
      <c r="NMS26" s="16"/>
      <c r="NMT26" s="16"/>
      <c r="NMU26" s="16"/>
      <c r="NMV26" s="16"/>
      <c r="NMW26" s="16"/>
      <c r="NMX26" s="16"/>
      <c r="NMY26" s="16"/>
      <c r="NMZ26" s="16"/>
      <c r="NNA26" s="16"/>
      <c r="NNB26" s="16"/>
      <c r="NNC26" s="16"/>
      <c r="NND26" s="16"/>
      <c r="NNE26" s="16"/>
      <c r="NNF26" s="16"/>
      <c r="NNG26" s="16"/>
      <c r="NNH26" s="16"/>
      <c r="NNI26" s="16"/>
      <c r="NNJ26" s="16"/>
      <c r="NNK26" s="16"/>
      <c r="NNL26" s="16"/>
      <c r="NNM26" s="16"/>
      <c r="NNN26" s="16"/>
      <c r="NNO26" s="16"/>
      <c r="NNP26" s="16"/>
      <c r="NNQ26" s="16"/>
      <c r="NNR26" s="16"/>
      <c r="NNS26" s="16"/>
      <c r="NNT26" s="16"/>
      <c r="NNU26" s="16"/>
      <c r="NNV26" s="16"/>
      <c r="NNW26" s="16"/>
      <c r="NNX26" s="16"/>
      <c r="NNY26" s="16"/>
      <c r="NNZ26" s="16"/>
      <c r="NOA26" s="16"/>
      <c r="NOB26" s="16"/>
      <c r="NOC26" s="16"/>
      <c r="NOD26" s="16"/>
      <c r="NOE26" s="16"/>
      <c r="NOF26" s="16"/>
      <c r="NOG26" s="16"/>
      <c r="NOH26" s="16"/>
      <c r="NOI26" s="16"/>
      <c r="NOJ26" s="16"/>
      <c r="NOK26" s="16"/>
      <c r="NOL26" s="16"/>
      <c r="NOM26" s="16"/>
      <c r="NON26" s="16"/>
      <c r="NOO26" s="16"/>
      <c r="NOP26" s="16"/>
      <c r="NOQ26" s="16"/>
      <c r="NOR26" s="16"/>
      <c r="NOS26" s="16"/>
      <c r="NOT26" s="16"/>
      <c r="NOU26" s="16"/>
      <c r="NOV26" s="16"/>
      <c r="NOW26" s="16"/>
      <c r="NOX26" s="16"/>
      <c r="NOY26" s="16"/>
      <c r="NOZ26" s="16"/>
      <c r="NPA26" s="16"/>
      <c r="NPB26" s="16"/>
      <c r="NPC26" s="16"/>
      <c r="NPD26" s="16"/>
      <c r="NPE26" s="16"/>
      <c r="NPF26" s="16"/>
      <c r="NPG26" s="16"/>
      <c r="NPH26" s="16"/>
      <c r="NPI26" s="16"/>
      <c r="NPJ26" s="16"/>
      <c r="NPK26" s="16"/>
      <c r="NPL26" s="16"/>
      <c r="NPM26" s="16"/>
      <c r="NPN26" s="16"/>
      <c r="NPO26" s="16"/>
      <c r="NPP26" s="16"/>
      <c r="NPQ26" s="16"/>
      <c r="NPR26" s="16"/>
      <c r="NPS26" s="16"/>
      <c r="NPT26" s="16"/>
      <c r="NPU26" s="16"/>
      <c r="NPV26" s="16"/>
      <c r="NPW26" s="16"/>
      <c r="NPX26" s="16"/>
      <c r="NPY26" s="16"/>
      <c r="NPZ26" s="16"/>
      <c r="NQA26" s="16"/>
      <c r="NQB26" s="16"/>
      <c r="NQC26" s="16"/>
      <c r="NQD26" s="16"/>
      <c r="NQE26" s="16"/>
      <c r="NQF26" s="16"/>
      <c r="NQG26" s="16"/>
      <c r="NQH26" s="16"/>
      <c r="NQI26" s="16"/>
      <c r="NQJ26" s="16"/>
      <c r="NQK26" s="16"/>
      <c r="NQL26" s="16"/>
      <c r="NQM26" s="16"/>
      <c r="NQN26" s="16"/>
      <c r="NQO26" s="16"/>
      <c r="NQP26" s="16"/>
      <c r="NQQ26" s="16"/>
      <c r="NQR26" s="16"/>
      <c r="NQS26" s="16"/>
      <c r="NQT26" s="16"/>
      <c r="NQU26" s="16"/>
      <c r="NQV26" s="16"/>
      <c r="NQW26" s="16"/>
      <c r="NQX26" s="16"/>
      <c r="NQY26" s="16"/>
      <c r="NQZ26" s="16"/>
      <c r="NRA26" s="16"/>
      <c r="NRB26" s="16"/>
      <c r="NRC26" s="16"/>
      <c r="NRD26" s="16"/>
      <c r="NRE26" s="16"/>
      <c r="NRF26" s="16"/>
      <c r="NRG26" s="16"/>
      <c r="NRH26" s="16"/>
      <c r="NRI26" s="16"/>
      <c r="NRJ26" s="16"/>
      <c r="NRK26" s="16"/>
      <c r="NRL26" s="16"/>
      <c r="NRM26" s="16"/>
      <c r="NRN26" s="16"/>
      <c r="NRO26" s="16"/>
      <c r="NRP26" s="16"/>
      <c r="NRQ26" s="16"/>
      <c r="NRR26" s="16"/>
      <c r="NRS26" s="16"/>
      <c r="NRT26" s="16"/>
      <c r="NRU26" s="16"/>
      <c r="NRV26" s="16"/>
      <c r="NRW26" s="16"/>
      <c r="NRX26" s="16"/>
      <c r="NRY26" s="16"/>
      <c r="NRZ26" s="16"/>
      <c r="NSA26" s="16"/>
      <c r="NSB26" s="16"/>
      <c r="NSC26" s="16"/>
      <c r="NSD26" s="16"/>
      <c r="NSE26" s="16"/>
      <c r="NSF26" s="16"/>
      <c r="NSG26" s="16"/>
      <c r="NSH26" s="16"/>
      <c r="NSI26" s="16"/>
      <c r="NSJ26" s="16"/>
      <c r="NSK26" s="16"/>
      <c r="NSL26" s="16"/>
      <c r="NSM26" s="16"/>
      <c r="NSN26" s="16"/>
      <c r="NSO26" s="16"/>
      <c r="NSP26" s="16"/>
      <c r="NSQ26" s="16"/>
      <c r="NSR26" s="16"/>
      <c r="NSS26" s="16"/>
      <c r="NST26" s="16"/>
      <c r="NSU26" s="16"/>
      <c r="NSV26" s="16"/>
      <c r="NSW26" s="16"/>
      <c r="NSX26" s="16"/>
      <c r="NSY26" s="16"/>
      <c r="NSZ26" s="16"/>
      <c r="NTA26" s="16"/>
      <c r="NTB26" s="16"/>
      <c r="NTC26" s="16"/>
      <c r="NTD26" s="16"/>
      <c r="NTE26" s="16"/>
      <c r="NTF26" s="16"/>
      <c r="NTG26" s="16"/>
      <c r="NTH26" s="16"/>
      <c r="NTI26" s="16"/>
      <c r="NTJ26" s="16"/>
      <c r="NTK26" s="16"/>
      <c r="NTL26" s="16"/>
      <c r="NTM26" s="16"/>
      <c r="NTN26" s="16"/>
      <c r="NTO26" s="16"/>
      <c r="NTP26" s="16"/>
      <c r="NTQ26" s="16"/>
      <c r="NTR26" s="16"/>
      <c r="NTS26" s="16"/>
      <c r="NTT26" s="16"/>
      <c r="NTU26" s="16"/>
      <c r="NTV26" s="16"/>
      <c r="NTW26" s="16"/>
      <c r="NTX26" s="16"/>
      <c r="NTY26" s="16"/>
      <c r="NTZ26" s="16"/>
      <c r="NUA26" s="16"/>
      <c r="NUB26" s="16"/>
      <c r="NUC26" s="16"/>
      <c r="NUD26" s="16"/>
      <c r="NUE26" s="16"/>
      <c r="NUF26" s="16"/>
      <c r="NUG26" s="16"/>
      <c r="NUH26" s="16"/>
      <c r="NUI26" s="16"/>
      <c r="NUJ26" s="16"/>
      <c r="NUK26" s="16"/>
      <c r="NUL26" s="16"/>
      <c r="NUM26" s="16"/>
      <c r="NUN26" s="16"/>
      <c r="NUO26" s="16"/>
      <c r="NUP26" s="16"/>
      <c r="NUQ26" s="16"/>
      <c r="NUR26" s="16"/>
      <c r="NUS26" s="16"/>
      <c r="NUT26" s="16"/>
      <c r="NUU26" s="16"/>
      <c r="NUV26" s="16"/>
      <c r="NUW26" s="16"/>
      <c r="NUX26" s="16"/>
      <c r="NUY26" s="16"/>
      <c r="NUZ26" s="16"/>
      <c r="NVA26" s="16"/>
      <c r="NVB26" s="16"/>
      <c r="NVC26" s="16"/>
      <c r="NVD26" s="16"/>
      <c r="NVE26" s="16"/>
      <c r="NVF26" s="16"/>
      <c r="NVG26" s="16"/>
      <c r="NVH26" s="16"/>
      <c r="NVI26" s="16"/>
      <c r="NVJ26" s="16"/>
      <c r="NVK26" s="16"/>
      <c r="NVL26" s="16"/>
      <c r="NVM26" s="16"/>
      <c r="NVN26" s="16"/>
      <c r="NVO26" s="16"/>
      <c r="NVP26" s="16"/>
      <c r="NVQ26" s="16"/>
      <c r="NVR26" s="16"/>
      <c r="NVS26" s="16"/>
      <c r="NVT26" s="16"/>
      <c r="NVU26" s="16"/>
      <c r="NVV26" s="16"/>
      <c r="NVW26" s="16"/>
      <c r="NVX26" s="16"/>
      <c r="NVY26" s="16"/>
      <c r="NVZ26" s="16"/>
      <c r="NWA26" s="16"/>
      <c r="NWB26" s="16"/>
      <c r="NWC26" s="16"/>
      <c r="NWD26" s="16"/>
      <c r="NWE26" s="16"/>
      <c r="NWF26" s="16"/>
      <c r="NWG26" s="16"/>
      <c r="NWH26" s="16"/>
      <c r="NWI26" s="16"/>
      <c r="NWJ26" s="16"/>
      <c r="NWK26" s="16"/>
      <c r="NWL26" s="16"/>
      <c r="NWM26" s="16"/>
      <c r="NWN26" s="16"/>
      <c r="NWO26" s="16"/>
      <c r="NWP26" s="16"/>
      <c r="NWQ26" s="16"/>
      <c r="NWR26" s="16"/>
      <c r="NWS26" s="16"/>
      <c r="NWT26" s="16"/>
      <c r="NWU26" s="16"/>
      <c r="NWV26" s="16"/>
      <c r="NWW26" s="16"/>
      <c r="NWX26" s="16"/>
      <c r="NWY26" s="16"/>
      <c r="NWZ26" s="16"/>
      <c r="NXA26" s="16"/>
      <c r="NXB26" s="16"/>
      <c r="NXC26" s="16"/>
      <c r="NXD26" s="16"/>
      <c r="NXE26" s="16"/>
      <c r="NXF26" s="16"/>
      <c r="NXG26" s="16"/>
      <c r="NXH26" s="16"/>
      <c r="NXI26" s="16"/>
      <c r="NXJ26" s="16"/>
      <c r="NXK26" s="16"/>
      <c r="NXL26" s="16"/>
      <c r="NXM26" s="16"/>
      <c r="NXN26" s="16"/>
      <c r="NXO26" s="16"/>
      <c r="NXP26" s="16"/>
      <c r="NXQ26" s="16"/>
      <c r="NXR26" s="16"/>
      <c r="NXS26" s="16"/>
      <c r="NXT26" s="16"/>
      <c r="NXU26" s="16"/>
      <c r="NXV26" s="16"/>
      <c r="NXW26" s="16"/>
      <c r="NXX26" s="16"/>
      <c r="NXY26" s="16"/>
      <c r="NXZ26" s="16"/>
      <c r="NYA26" s="16"/>
      <c r="NYB26" s="16"/>
      <c r="NYC26" s="16"/>
      <c r="NYD26" s="16"/>
      <c r="NYE26" s="16"/>
      <c r="NYF26" s="16"/>
      <c r="NYG26" s="16"/>
      <c r="NYH26" s="16"/>
      <c r="NYI26" s="16"/>
      <c r="NYJ26" s="16"/>
      <c r="NYK26" s="16"/>
      <c r="NYL26" s="16"/>
      <c r="NYM26" s="16"/>
      <c r="NYN26" s="16"/>
      <c r="NYO26" s="16"/>
      <c r="NYP26" s="16"/>
      <c r="NYQ26" s="16"/>
      <c r="NYR26" s="16"/>
      <c r="NYS26" s="16"/>
      <c r="NYT26" s="16"/>
      <c r="NYU26" s="16"/>
      <c r="NYV26" s="16"/>
      <c r="NYW26" s="16"/>
      <c r="NYX26" s="16"/>
      <c r="NYY26" s="16"/>
      <c r="NYZ26" s="16"/>
      <c r="NZA26" s="16"/>
      <c r="NZB26" s="16"/>
      <c r="NZC26" s="16"/>
      <c r="NZD26" s="16"/>
      <c r="NZE26" s="16"/>
      <c r="NZF26" s="16"/>
      <c r="NZG26" s="16"/>
      <c r="NZH26" s="16"/>
      <c r="NZI26" s="16"/>
      <c r="NZJ26" s="16"/>
      <c r="NZK26" s="16"/>
      <c r="NZL26" s="16"/>
      <c r="NZM26" s="16"/>
      <c r="NZN26" s="16"/>
      <c r="NZO26" s="16"/>
      <c r="NZP26" s="16"/>
      <c r="NZQ26" s="16"/>
      <c r="NZR26" s="16"/>
      <c r="NZS26" s="16"/>
      <c r="NZT26" s="16"/>
      <c r="NZU26" s="16"/>
      <c r="NZV26" s="16"/>
      <c r="NZW26" s="16"/>
      <c r="NZX26" s="16"/>
      <c r="NZY26" s="16"/>
      <c r="NZZ26" s="16"/>
      <c r="OAA26" s="16"/>
      <c r="OAB26" s="16"/>
      <c r="OAC26" s="16"/>
      <c r="OAD26" s="16"/>
      <c r="OAE26" s="16"/>
      <c r="OAF26" s="16"/>
      <c r="OAG26" s="16"/>
      <c r="OAH26" s="16"/>
      <c r="OAI26" s="16"/>
      <c r="OAJ26" s="16"/>
      <c r="OAK26" s="16"/>
      <c r="OAL26" s="16"/>
      <c r="OAM26" s="16"/>
      <c r="OAN26" s="16"/>
      <c r="OAO26" s="16"/>
      <c r="OAP26" s="16"/>
      <c r="OAQ26" s="16"/>
      <c r="OAR26" s="16"/>
      <c r="OAS26" s="16"/>
      <c r="OAT26" s="16"/>
      <c r="OAU26" s="16"/>
      <c r="OAV26" s="16"/>
      <c r="OAW26" s="16"/>
      <c r="OAX26" s="16"/>
      <c r="OAY26" s="16"/>
      <c r="OAZ26" s="16"/>
      <c r="OBA26" s="16"/>
      <c r="OBB26" s="16"/>
      <c r="OBC26" s="16"/>
      <c r="OBD26" s="16"/>
      <c r="OBE26" s="16"/>
      <c r="OBF26" s="16"/>
      <c r="OBG26" s="16"/>
      <c r="OBH26" s="16"/>
      <c r="OBI26" s="16"/>
      <c r="OBJ26" s="16"/>
      <c r="OBK26" s="16"/>
      <c r="OBL26" s="16"/>
      <c r="OBM26" s="16"/>
      <c r="OBN26" s="16"/>
      <c r="OBO26" s="16"/>
      <c r="OBP26" s="16"/>
      <c r="OBQ26" s="16"/>
      <c r="OBR26" s="16"/>
      <c r="OBS26" s="16"/>
      <c r="OBT26" s="16"/>
      <c r="OBU26" s="16"/>
      <c r="OBV26" s="16"/>
      <c r="OBW26" s="16"/>
      <c r="OBX26" s="16"/>
      <c r="OBY26" s="16"/>
      <c r="OBZ26" s="16"/>
      <c r="OCA26" s="16"/>
      <c r="OCB26" s="16"/>
      <c r="OCC26" s="16"/>
      <c r="OCD26" s="16"/>
      <c r="OCE26" s="16"/>
      <c r="OCF26" s="16"/>
      <c r="OCG26" s="16"/>
      <c r="OCH26" s="16"/>
      <c r="OCI26" s="16"/>
      <c r="OCJ26" s="16"/>
      <c r="OCK26" s="16"/>
      <c r="OCL26" s="16"/>
      <c r="OCM26" s="16"/>
      <c r="OCN26" s="16"/>
      <c r="OCO26" s="16"/>
      <c r="OCP26" s="16"/>
      <c r="OCQ26" s="16"/>
      <c r="OCR26" s="16"/>
      <c r="OCS26" s="16"/>
      <c r="OCT26" s="16"/>
      <c r="OCU26" s="16"/>
      <c r="OCV26" s="16"/>
      <c r="OCW26" s="16"/>
      <c r="OCX26" s="16"/>
      <c r="OCY26" s="16"/>
      <c r="OCZ26" s="16"/>
      <c r="ODA26" s="16"/>
      <c r="ODB26" s="16"/>
      <c r="ODC26" s="16"/>
      <c r="ODD26" s="16"/>
      <c r="ODE26" s="16"/>
      <c r="ODF26" s="16"/>
      <c r="ODG26" s="16"/>
      <c r="ODH26" s="16"/>
      <c r="ODI26" s="16"/>
      <c r="ODJ26" s="16"/>
      <c r="ODK26" s="16"/>
      <c r="ODL26" s="16"/>
      <c r="ODM26" s="16"/>
      <c r="ODN26" s="16"/>
      <c r="ODO26" s="16"/>
      <c r="ODP26" s="16"/>
      <c r="ODQ26" s="16"/>
      <c r="ODR26" s="16"/>
      <c r="ODS26" s="16"/>
      <c r="ODT26" s="16"/>
      <c r="ODU26" s="16"/>
      <c r="ODV26" s="16"/>
      <c r="ODW26" s="16"/>
      <c r="ODX26" s="16"/>
      <c r="ODY26" s="16"/>
      <c r="ODZ26" s="16"/>
      <c r="OEA26" s="16"/>
      <c r="OEB26" s="16"/>
      <c r="OEC26" s="16"/>
      <c r="OED26" s="16"/>
      <c r="OEE26" s="16"/>
      <c r="OEF26" s="16"/>
      <c r="OEG26" s="16"/>
      <c r="OEH26" s="16"/>
      <c r="OEI26" s="16"/>
      <c r="OEJ26" s="16"/>
      <c r="OEK26" s="16"/>
      <c r="OEL26" s="16"/>
      <c r="OEM26" s="16"/>
      <c r="OEN26" s="16"/>
      <c r="OEO26" s="16"/>
      <c r="OEP26" s="16"/>
      <c r="OEQ26" s="16"/>
      <c r="OER26" s="16"/>
      <c r="OES26" s="16"/>
      <c r="OET26" s="16"/>
      <c r="OEU26" s="16"/>
      <c r="OEV26" s="16"/>
      <c r="OEW26" s="16"/>
      <c r="OEX26" s="16"/>
      <c r="OEY26" s="16"/>
      <c r="OEZ26" s="16"/>
      <c r="OFA26" s="16"/>
      <c r="OFB26" s="16"/>
      <c r="OFC26" s="16"/>
      <c r="OFD26" s="16"/>
      <c r="OFE26" s="16"/>
      <c r="OFF26" s="16"/>
      <c r="OFG26" s="16"/>
      <c r="OFH26" s="16"/>
      <c r="OFI26" s="16"/>
      <c r="OFJ26" s="16"/>
      <c r="OFK26" s="16"/>
      <c r="OFL26" s="16"/>
      <c r="OFM26" s="16"/>
      <c r="OFN26" s="16"/>
      <c r="OFO26" s="16"/>
      <c r="OFP26" s="16"/>
      <c r="OFQ26" s="16"/>
      <c r="OFR26" s="16"/>
      <c r="OFS26" s="16"/>
      <c r="OFT26" s="16"/>
      <c r="OFU26" s="16"/>
      <c r="OFV26" s="16"/>
      <c r="OFW26" s="16"/>
      <c r="OFX26" s="16"/>
      <c r="OFY26" s="16"/>
      <c r="OFZ26" s="16"/>
      <c r="OGA26" s="16"/>
      <c r="OGB26" s="16"/>
      <c r="OGC26" s="16"/>
      <c r="OGD26" s="16"/>
      <c r="OGE26" s="16"/>
      <c r="OGF26" s="16"/>
      <c r="OGG26" s="16"/>
      <c r="OGH26" s="16"/>
      <c r="OGI26" s="16"/>
      <c r="OGJ26" s="16"/>
      <c r="OGK26" s="16"/>
      <c r="OGL26" s="16"/>
      <c r="OGM26" s="16"/>
      <c r="OGN26" s="16"/>
      <c r="OGO26" s="16"/>
      <c r="OGP26" s="16"/>
      <c r="OGQ26" s="16"/>
      <c r="OGR26" s="16"/>
      <c r="OGS26" s="16"/>
      <c r="OGT26" s="16"/>
      <c r="OGU26" s="16"/>
      <c r="OGV26" s="16"/>
      <c r="OGW26" s="16"/>
      <c r="OGX26" s="16"/>
      <c r="OGY26" s="16"/>
      <c r="OGZ26" s="16"/>
      <c r="OHA26" s="16"/>
      <c r="OHB26" s="16"/>
      <c r="OHC26" s="16"/>
      <c r="OHD26" s="16"/>
      <c r="OHE26" s="16"/>
      <c r="OHF26" s="16"/>
      <c r="OHG26" s="16"/>
      <c r="OHH26" s="16"/>
      <c r="OHI26" s="16"/>
      <c r="OHJ26" s="16"/>
      <c r="OHK26" s="16"/>
      <c r="OHL26" s="16"/>
      <c r="OHM26" s="16"/>
      <c r="OHN26" s="16"/>
      <c r="OHO26" s="16"/>
      <c r="OHP26" s="16"/>
      <c r="OHQ26" s="16"/>
      <c r="OHR26" s="16"/>
      <c r="OHS26" s="16"/>
      <c r="OHT26" s="16"/>
      <c r="OHU26" s="16"/>
      <c r="OHV26" s="16"/>
      <c r="OHW26" s="16"/>
      <c r="OHX26" s="16"/>
      <c r="OHY26" s="16"/>
      <c r="OHZ26" s="16"/>
      <c r="OIA26" s="16"/>
      <c r="OIB26" s="16"/>
      <c r="OIC26" s="16"/>
      <c r="OID26" s="16"/>
      <c r="OIE26" s="16"/>
      <c r="OIF26" s="16"/>
      <c r="OIG26" s="16"/>
      <c r="OIH26" s="16"/>
      <c r="OII26" s="16"/>
      <c r="OIJ26" s="16"/>
      <c r="OIK26" s="16"/>
      <c r="OIL26" s="16"/>
      <c r="OIM26" s="16"/>
      <c r="OIN26" s="16"/>
      <c r="OIO26" s="16"/>
      <c r="OIP26" s="16"/>
      <c r="OIQ26" s="16"/>
      <c r="OIR26" s="16"/>
      <c r="OIS26" s="16"/>
      <c r="OIT26" s="16"/>
      <c r="OIU26" s="16"/>
      <c r="OIV26" s="16"/>
      <c r="OIW26" s="16"/>
      <c r="OIX26" s="16"/>
      <c r="OIY26" s="16"/>
      <c r="OIZ26" s="16"/>
      <c r="OJA26" s="16"/>
      <c r="OJB26" s="16"/>
      <c r="OJC26" s="16"/>
      <c r="OJD26" s="16"/>
      <c r="OJE26" s="16"/>
      <c r="OJF26" s="16"/>
      <c r="OJG26" s="16"/>
      <c r="OJH26" s="16"/>
      <c r="OJI26" s="16"/>
      <c r="OJJ26" s="16"/>
      <c r="OJK26" s="16"/>
      <c r="OJL26" s="16"/>
      <c r="OJM26" s="16"/>
      <c r="OJN26" s="16"/>
      <c r="OJO26" s="16"/>
      <c r="OJP26" s="16"/>
      <c r="OJQ26" s="16"/>
      <c r="OJR26" s="16"/>
      <c r="OJS26" s="16"/>
      <c r="OJT26" s="16"/>
      <c r="OJU26" s="16"/>
      <c r="OJV26" s="16"/>
      <c r="OJW26" s="16"/>
      <c r="OJX26" s="16"/>
      <c r="OJY26" s="16"/>
      <c r="OJZ26" s="16"/>
      <c r="OKA26" s="16"/>
      <c r="OKB26" s="16"/>
      <c r="OKC26" s="16"/>
      <c r="OKD26" s="16"/>
      <c r="OKE26" s="16"/>
      <c r="OKF26" s="16"/>
      <c r="OKG26" s="16"/>
      <c r="OKH26" s="16"/>
      <c r="OKI26" s="16"/>
      <c r="OKJ26" s="16"/>
      <c r="OKK26" s="16"/>
      <c r="OKL26" s="16"/>
      <c r="OKM26" s="16"/>
      <c r="OKN26" s="16"/>
      <c r="OKO26" s="16"/>
      <c r="OKP26" s="16"/>
      <c r="OKQ26" s="16"/>
      <c r="OKR26" s="16"/>
      <c r="OKS26" s="16"/>
      <c r="OKT26" s="16"/>
      <c r="OKU26" s="16"/>
      <c r="OKV26" s="16"/>
      <c r="OKW26" s="16"/>
      <c r="OKX26" s="16"/>
      <c r="OKY26" s="16"/>
      <c r="OKZ26" s="16"/>
      <c r="OLA26" s="16"/>
      <c r="OLB26" s="16"/>
      <c r="OLC26" s="16"/>
      <c r="OLD26" s="16"/>
      <c r="OLE26" s="16"/>
      <c r="OLF26" s="16"/>
      <c r="OLG26" s="16"/>
      <c r="OLH26" s="16"/>
      <c r="OLI26" s="16"/>
      <c r="OLJ26" s="16"/>
      <c r="OLK26" s="16"/>
      <c r="OLL26" s="16"/>
      <c r="OLM26" s="16"/>
      <c r="OLN26" s="16"/>
      <c r="OLO26" s="16"/>
      <c r="OLP26" s="16"/>
      <c r="OLQ26" s="16"/>
      <c r="OLR26" s="16"/>
      <c r="OLS26" s="16"/>
      <c r="OLT26" s="16"/>
      <c r="OLU26" s="16"/>
      <c r="OLV26" s="16"/>
      <c r="OLW26" s="16"/>
      <c r="OLX26" s="16"/>
      <c r="OLY26" s="16"/>
      <c r="OLZ26" s="16"/>
      <c r="OMA26" s="16"/>
      <c r="OMB26" s="16"/>
      <c r="OMC26" s="16"/>
      <c r="OMD26" s="16"/>
      <c r="OME26" s="16"/>
      <c r="OMF26" s="16"/>
      <c r="OMG26" s="16"/>
      <c r="OMH26" s="16"/>
      <c r="OMI26" s="16"/>
      <c r="OMJ26" s="16"/>
      <c r="OMK26" s="16"/>
      <c r="OML26" s="16"/>
      <c r="OMM26" s="16"/>
      <c r="OMN26" s="16"/>
      <c r="OMO26" s="16"/>
      <c r="OMP26" s="16"/>
      <c r="OMQ26" s="16"/>
      <c r="OMR26" s="16"/>
      <c r="OMS26" s="16"/>
      <c r="OMT26" s="16"/>
      <c r="OMU26" s="16"/>
      <c r="OMV26" s="16"/>
      <c r="OMW26" s="16"/>
      <c r="OMX26" s="16"/>
      <c r="OMY26" s="16"/>
      <c r="OMZ26" s="16"/>
      <c r="ONA26" s="16"/>
      <c r="ONB26" s="16"/>
      <c r="ONC26" s="16"/>
      <c r="OND26" s="16"/>
      <c r="ONE26" s="16"/>
      <c r="ONF26" s="16"/>
      <c r="ONG26" s="16"/>
      <c r="ONH26" s="16"/>
      <c r="ONI26" s="16"/>
      <c r="ONJ26" s="16"/>
      <c r="ONK26" s="16"/>
      <c r="ONL26" s="16"/>
      <c r="ONM26" s="16"/>
      <c r="ONN26" s="16"/>
      <c r="ONO26" s="16"/>
      <c r="ONP26" s="16"/>
      <c r="ONQ26" s="16"/>
      <c r="ONR26" s="16"/>
      <c r="ONS26" s="16"/>
      <c r="ONT26" s="16"/>
      <c r="ONU26" s="16"/>
      <c r="ONV26" s="16"/>
      <c r="ONW26" s="16"/>
      <c r="ONX26" s="16"/>
      <c r="ONY26" s="16"/>
      <c r="ONZ26" s="16"/>
      <c r="OOA26" s="16"/>
      <c r="OOB26" s="16"/>
      <c r="OOC26" s="16"/>
      <c r="OOD26" s="16"/>
      <c r="OOE26" s="16"/>
      <c r="OOF26" s="16"/>
      <c r="OOG26" s="16"/>
      <c r="OOH26" s="16"/>
      <c r="OOI26" s="16"/>
      <c r="OOJ26" s="16"/>
      <c r="OOK26" s="16"/>
      <c r="OOL26" s="16"/>
      <c r="OOM26" s="16"/>
      <c r="OON26" s="16"/>
      <c r="OOO26" s="16"/>
      <c r="OOP26" s="16"/>
      <c r="OOQ26" s="16"/>
      <c r="OOR26" s="16"/>
      <c r="OOS26" s="16"/>
      <c r="OOT26" s="16"/>
      <c r="OOU26" s="16"/>
      <c r="OOV26" s="16"/>
      <c r="OOW26" s="16"/>
      <c r="OOX26" s="16"/>
      <c r="OOY26" s="16"/>
      <c r="OOZ26" s="16"/>
      <c r="OPA26" s="16"/>
      <c r="OPB26" s="16"/>
      <c r="OPC26" s="16"/>
      <c r="OPD26" s="16"/>
      <c r="OPE26" s="16"/>
      <c r="OPF26" s="16"/>
      <c r="OPG26" s="16"/>
      <c r="OPH26" s="16"/>
      <c r="OPI26" s="16"/>
      <c r="OPJ26" s="16"/>
      <c r="OPK26" s="16"/>
      <c r="OPL26" s="16"/>
      <c r="OPM26" s="16"/>
      <c r="OPN26" s="16"/>
      <c r="OPO26" s="16"/>
      <c r="OPP26" s="16"/>
      <c r="OPQ26" s="16"/>
      <c r="OPR26" s="16"/>
      <c r="OPS26" s="16"/>
      <c r="OPT26" s="16"/>
      <c r="OPU26" s="16"/>
      <c r="OPV26" s="16"/>
      <c r="OPW26" s="16"/>
      <c r="OPX26" s="16"/>
      <c r="OPY26" s="16"/>
      <c r="OPZ26" s="16"/>
      <c r="OQA26" s="16"/>
      <c r="OQB26" s="16"/>
      <c r="OQC26" s="16"/>
      <c r="OQD26" s="16"/>
      <c r="OQE26" s="16"/>
      <c r="OQF26" s="16"/>
      <c r="OQG26" s="16"/>
      <c r="OQH26" s="16"/>
      <c r="OQI26" s="16"/>
      <c r="OQJ26" s="16"/>
      <c r="OQK26" s="16"/>
      <c r="OQL26" s="16"/>
      <c r="OQM26" s="16"/>
      <c r="OQN26" s="16"/>
      <c r="OQO26" s="16"/>
      <c r="OQP26" s="16"/>
      <c r="OQQ26" s="16"/>
      <c r="OQR26" s="16"/>
      <c r="OQS26" s="16"/>
      <c r="OQT26" s="16"/>
      <c r="OQU26" s="16"/>
      <c r="OQV26" s="16"/>
      <c r="OQW26" s="16"/>
      <c r="OQX26" s="16"/>
      <c r="OQY26" s="16"/>
      <c r="OQZ26" s="16"/>
      <c r="ORA26" s="16"/>
      <c r="ORB26" s="16"/>
      <c r="ORC26" s="16"/>
      <c r="ORD26" s="16"/>
      <c r="ORE26" s="16"/>
      <c r="ORF26" s="16"/>
      <c r="ORG26" s="16"/>
      <c r="ORH26" s="16"/>
      <c r="ORI26" s="16"/>
      <c r="ORJ26" s="16"/>
      <c r="ORK26" s="16"/>
      <c r="ORL26" s="16"/>
      <c r="ORM26" s="16"/>
      <c r="ORN26" s="16"/>
      <c r="ORO26" s="16"/>
      <c r="ORP26" s="16"/>
      <c r="ORQ26" s="16"/>
      <c r="ORR26" s="16"/>
      <c r="ORS26" s="16"/>
      <c r="ORT26" s="16"/>
      <c r="ORU26" s="16"/>
      <c r="ORV26" s="16"/>
      <c r="ORW26" s="16"/>
      <c r="ORX26" s="16"/>
      <c r="ORY26" s="16"/>
      <c r="ORZ26" s="16"/>
      <c r="OSA26" s="16"/>
      <c r="OSB26" s="16"/>
      <c r="OSC26" s="16"/>
      <c r="OSD26" s="16"/>
      <c r="OSE26" s="16"/>
      <c r="OSF26" s="16"/>
      <c r="OSG26" s="16"/>
      <c r="OSH26" s="16"/>
      <c r="OSI26" s="16"/>
      <c r="OSJ26" s="16"/>
      <c r="OSK26" s="16"/>
      <c r="OSL26" s="16"/>
      <c r="OSM26" s="16"/>
      <c r="OSN26" s="16"/>
      <c r="OSO26" s="16"/>
      <c r="OSP26" s="16"/>
      <c r="OSQ26" s="16"/>
      <c r="OSR26" s="16"/>
      <c r="OSS26" s="16"/>
      <c r="OST26" s="16"/>
      <c r="OSU26" s="16"/>
      <c r="OSV26" s="16"/>
      <c r="OSW26" s="16"/>
      <c r="OSX26" s="16"/>
      <c r="OSY26" s="16"/>
      <c r="OSZ26" s="16"/>
      <c r="OTA26" s="16"/>
      <c r="OTB26" s="16"/>
      <c r="OTC26" s="16"/>
      <c r="OTD26" s="16"/>
      <c r="OTE26" s="16"/>
      <c r="OTF26" s="16"/>
      <c r="OTG26" s="16"/>
      <c r="OTH26" s="16"/>
      <c r="OTI26" s="16"/>
      <c r="OTJ26" s="16"/>
      <c r="OTK26" s="16"/>
      <c r="OTL26" s="16"/>
      <c r="OTM26" s="16"/>
      <c r="OTN26" s="16"/>
      <c r="OTO26" s="16"/>
      <c r="OTP26" s="16"/>
      <c r="OTQ26" s="16"/>
      <c r="OTR26" s="16"/>
      <c r="OTS26" s="16"/>
      <c r="OTT26" s="16"/>
      <c r="OTU26" s="16"/>
      <c r="OTV26" s="16"/>
      <c r="OTW26" s="16"/>
      <c r="OTX26" s="16"/>
      <c r="OTY26" s="16"/>
      <c r="OTZ26" s="16"/>
      <c r="OUA26" s="16"/>
      <c r="OUB26" s="16"/>
      <c r="OUC26" s="16"/>
      <c r="OUD26" s="16"/>
      <c r="OUE26" s="16"/>
      <c r="OUF26" s="16"/>
      <c r="OUG26" s="16"/>
      <c r="OUH26" s="16"/>
      <c r="OUI26" s="16"/>
      <c r="OUJ26" s="16"/>
      <c r="OUK26" s="16"/>
      <c r="OUL26" s="16"/>
      <c r="OUM26" s="16"/>
      <c r="OUN26" s="16"/>
      <c r="OUO26" s="16"/>
      <c r="OUP26" s="16"/>
      <c r="OUQ26" s="16"/>
      <c r="OUR26" s="16"/>
      <c r="OUS26" s="16"/>
      <c r="OUT26" s="16"/>
      <c r="OUU26" s="16"/>
      <c r="OUV26" s="16"/>
      <c r="OUW26" s="16"/>
      <c r="OUX26" s="16"/>
      <c r="OUY26" s="16"/>
      <c r="OUZ26" s="16"/>
      <c r="OVA26" s="16"/>
      <c r="OVB26" s="16"/>
      <c r="OVC26" s="16"/>
      <c r="OVD26" s="16"/>
      <c r="OVE26" s="16"/>
      <c r="OVF26" s="16"/>
      <c r="OVG26" s="16"/>
      <c r="OVH26" s="16"/>
      <c r="OVI26" s="16"/>
      <c r="OVJ26" s="16"/>
      <c r="OVK26" s="16"/>
      <c r="OVL26" s="16"/>
      <c r="OVM26" s="16"/>
      <c r="OVN26" s="16"/>
      <c r="OVO26" s="16"/>
      <c r="OVP26" s="16"/>
      <c r="OVQ26" s="16"/>
      <c r="OVR26" s="16"/>
      <c r="OVS26" s="16"/>
      <c r="OVT26" s="16"/>
      <c r="OVU26" s="16"/>
      <c r="OVV26" s="16"/>
      <c r="OVW26" s="16"/>
      <c r="OVX26" s="16"/>
      <c r="OVY26" s="16"/>
      <c r="OVZ26" s="16"/>
      <c r="OWA26" s="16"/>
      <c r="OWB26" s="16"/>
      <c r="OWC26" s="16"/>
      <c r="OWD26" s="16"/>
      <c r="OWE26" s="16"/>
      <c r="OWF26" s="16"/>
      <c r="OWG26" s="16"/>
      <c r="OWH26" s="16"/>
      <c r="OWI26" s="16"/>
      <c r="OWJ26" s="16"/>
      <c r="OWK26" s="16"/>
      <c r="OWL26" s="16"/>
      <c r="OWM26" s="16"/>
      <c r="OWN26" s="16"/>
      <c r="OWO26" s="16"/>
      <c r="OWP26" s="16"/>
      <c r="OWQ26" s="16"/>
      <c r="OWR26" s="16"/>
      <c r="OWS26" s="16"/>
      <c r="OWT26" s="16"/>
      <c r="OWU26" s="16"/>
      <c r="OWV26" s="16"/>
      <c r="OWW26" s="16"/>
      <c r="OWX26" s="16"/>
      <c r="OWY26" s="16"/>
      <c r="OWZ26" s="16"/>
      <c r="OXA26" s="16"/>
      <c r="OXB26" s="16"/>
      <c r="OXC26" s="16"/>
      <c r="OXD26" s="16"/>
      <c r="OXE26" s="16"/>
      <c r="OXF26" s="16"/>
      <c r="OXG26" s="16"/>
      <c r="OXH26" s="16"/>
      <c r="OXI26" s="16"/>
      <c r="OXJ26" s="16"/>
      <c r="OXK26" s="16"/>
      <c r="OXL26" s="16"/>
      <c r="OXM26" s="16"/>
      <c r="OXN26" s="16"/>
      <c r="OXO26" s="16"/>
      <c r="OXP26" s="16"/>
      <c r="OXQ26" s="16"/>
      <c r="OXR26" s="16"/>
      <c r="OXS26" s="16"/>
      <c r="OXT26" s="16"/>
      <c r="OXU26" s="16"/>
      <c r="OXV26" s="16"/>
      <c r="OXW26" s="16"/>
      <c r="OXX26" s="16"/>
      <c r="OXY26" s="16"/>
      <c r="OXZ26" s="16"/>
      <c r="OYA26" s="16"/>
      <c r="OYB26" s="16"/>
      <c r="OYC26" s="16"/>
      <c r="OYD26" s="16"/>
      <c r="OYE26" s="16"/>
      <c r="OYF26" s="16"/>
      <c r="OYG26" s="16"/>
      <c r="OYH26" s="16"/>
      <c r="OYI26" s="16"/>
      <c r="OYJ26" s="16"/>
      <c r="OYK26" s="16"/>
      <c r="OYL26" s="16"/>
      <c r="OYM26" s="16"/>
      <c r="OYN26" s="16"/>
      <c r="OYO26" s="16"/>
      <c r="OYP26" s="16"/>
      <c r="OYQ26" s="16"/>
      <c r="OYR26" s="16"/>
      <c r="OYS26" s="16"/>
      <c r="OYT26" s="16"/>
      <c r="OYU26" s="16"/>
      <c r="OYV26" s="16"/>
      <c r="OYW26" s="16"/>
      <c r="OYX26" s="16"/>
      <c r="OYY26" s="16"/>
      <c r="OYZ26" s="16"/>
      <c r="OZA26" s="16"/>
      <c r="OZB26" s="16"/>
      <c r="OZC26" s="16"/>
      <c r="OZD26" s="16"/>
      <c r="OZE26" s="16"/>
      <c r="OZF26" s="16"/>
      <c r="OZG26" s="16"/>
      <c r="OZH26" s="16"/>
      <c r="OZI26" s="16"/>
      <c r="OZJ26" s="16"/>
      <c r="OZK26" s="16"/>
      <c r="OZL26" s="16"/>
      <c r="OZM26" s="16"/>
      <c r="OZN26" s="16"/>
      <c r="OZO26" s="16"/>
      <c r="OZP26" s="16"/>
      <c r="OZQ26" s="16"/>
      <c r="OZR26" s="16"/>
      <c r="OZS26" s="16"/>
      <c r="OZT26" s="16"/>
      <c r="OZU26" s="16"/>
      <c r="OZV26" s="16"/>
      <c r="OZW26" s="16"/>
      <c r="OZX26" s="16"/>
      <c r="OZY26" s="16"/>
      <c r="OZZ26" s="16"/>
      <c r="PAA26" s="16"/>
      <c r="PAB26" s="16"/>
      <c r="PAC26" s="16"/>
      <c r="PAD26" s="16"/>
      <c r="PAE26" s="16"/>
      <c r="PAF26" s="16"/>
      <c r="PAG26" s="16"/>
      <c r="PAH26" s="16"/>
      <c r="PAI26" s="16"/>
      <c r="PAJ26" s="16"/>
      <c r="PAK26" s="16"/>
      <c r="PAL26" s="16"/>
      <c r="PAM26" s="16"/>
      <c r="PAN26" s="16"/>
      <c r="PAO26" s="16"/>
      <c r="PAP26" s="16"/>
      <c r="PAQ26" s="16"/>
      <c r="PAR26" s="16"/>
      <c r="PAS26" s="16"/>
      <c r="PAT26" s="16"/>
      <c r="PAU26" s="16"/>
      <c r="PAV26" s="16"/>
      <c r="PAW26" s="16"/>
      <c r="PAX26" s="16"/>
      <c r="PAY26" s="16"/>
      <c r="PAZ26" s="16"/>
      <c r="PBA26" s="16"/>
      <c r="PBB26" s="16"/>
      <c r="PBC26" s="16"/>
      <c r="PBD26" s="16"/>
      <c r="PBE26" s="16"/>
      <c r="PBF26" s="16"/>
      <c r="PBG26" s="16"/>
      <c r="PBH26" s="16"/>
      <c r="PBI26" s="16"/>
      <c r="PBJ26" s="16"/>
      <c r="PBK26" s="16"/>
      <c r="PBL26" s="16"/>
      <c r="PBM26" s="16"/>
      <c r="PBN26" s="16"/>
      <c r="PBO26" s="16"/>
      <c r="PBP26" s="16"/>
      <c r="PBQ26" s="16"/>
      <c r="PBR26" s="16"/>
      <c r="PBS26" s="16"/>
      <c r="PBT26" s="16"/>
      <c r="PBU26" s="16"/>
      <c r="PBV26" s="16"/>
      <c r="PBW26" s="16"/>
      <c r="PBX26" s="16"/>
      <c r="PBY26" s="16"/>
      <c r="PBZ26" s="16"/>
      <c r="PCA26" s="16"/>
      <c r="PCB26" s="16"/>
      <c r="PCC26" s="16"/>
      <c r="PCD26" s="16"/>
      <c r="PCE26" s="16"/>
      <c r="PCF26" s="16"/>
      <c r="PCG26" s="16"/>
      <c r="PCH26" s="16"/>
      <c r="PCI26" s="16"/>
      <c r="PCJ26" s="16"/>
      <c r="PCK26" s="16"/>
      <c r="PCL26" s="16"/>
      <c r="PCM26" s="16"/>
      <c r="PCN26" s="16"/>
      <c r="PCO26" s="16"/>
      <c r="PCP26" s="16"/>
      <c r="PCQ26" s="16"/>
      <c r="PCR26" s="16"/>
      <c r="PCS26" s="16"/>
      <c r="PCT26" s="16"/>
      <c r="PCU26" s="16"/>
      <c r="PCV26" s="16"/>
      <c r="PCW26" s="16"/>
      <c r="PCX26" s="16"/>
      <c r="PCY26" s="16"/>
      <c r="PCZ26" s="16"/>
      <c r="PDA26" s="16"/>
      <c r="PDB26" s="16"/>
      <c r="PDC26" s="16"/>
      <c r="PDD26" s="16"/>
      <c r="PDE26" s="16"/>
      <c r="PDF26" s="16"/>
      <c r="PDG26" s="16"/>
      <c r="PDH26" s="16"/>
      <c r="PDI26" s="16"/>
      <c r="PDJ26" s="16"/>
      <c r="PDK26" s="16"/>
      <c r="PDL26" s="16"/>
      <c r="PDM26" s="16"/>
      <c r="PDN26" s="16"/>
      <c r="PDO26" s="16"/>
      <c r="PDP26" s="16"/>
      <c r="PDQ26" s="16"/>
      <c r="PDR26" s="16"/>
      <c r="PDS26" s="16"/>
      <c r="PDT26" s="16"/>
      <c r="PDU26" s="16"/>
      <c r="PDV26" s="16"/>
      <c r="PDW26" s="16"/>
      <c r="PDX26" s="16"/>
      <c r="PDY26" s="16"/>
      <c r="PDZ26" s="16"/>
      <c r="PEA26" s="16"/>
      <c r="PEB26" s="16"/>
      <c r="PEC26" s="16"/>
      <c r="PED26" s="16"/>
      <c r="PEE26" s="16"/>
      <c r="PEF26" s="16"/>
      <c r="PEG26" s="16"/>
      <c r="PEH26" s="16"/>
      <c r="PEI26" s="16"/>
      <c r="PEJ26" s="16"/>
      <c r="PEK26" s="16"/>
      <c r="PEL26" s="16"/>
      <c r="PEM26" s="16"/>
      <c r="PEN26" s="16"/>
      <c r="PEO26" s="16"/>
      <c r="PEP26" s="16"/>
      <c r="PEQ26" s="16"/>
      <c r="PER26" s="16"/>
      <c r="PES26" s="16"/>
      <c r="PET26" s="16"/>
      <c r="PEU26" s="16"/>
      <c r="PEV26" s="16"/>
      <c r="PEW26" s="16"/>
      <c r="PEX26" s="16"/>
      <c r="PEY26" s="16"/>
      <c r="PEZ26" s="16"/>
      <c r="PFA26" s="16"/>
      <c r="PFB26" s="16"/>
      <c r="PFC26" s="16"/>
      <c r="PFD26" s="16"/>
      <c r="PFE26" s="16"/>
      <c r="PFF26" s="16"/>
      <c r="PFG26" s="16"/>
      <c r="PFH26" s="16"/>
      <c r="PFI26" s="16"/>
      <c r="PFJ26" s="16"/>
      <c r="PFK26" s="16"/>
      <c r="PFL26" s="16"/>
      <c r="PFM26" s="16"/>
      <c r="PFN26" s="16"/>
      <c r="PFO26" s="16"/>
      <c r="PFP26" s="16"/>
      <c r="PFQ26" s="16"/>
      <c r="PFR26" s="16"/>
      <c r="PFS26" s="16"/>
      <c r="PFT26" s="16"/>
      <c r="PFU26" s="16"/>
      <c r="PFV26" s="16"/>
      <c r="PFW26" s="16"/>
      <c r="PFX26" s="16"/>
      <c r="PFY26" s="16"/>
      <c r="PFZ26" s="16"/>
      <c r="PGA26" s="16"/>
      <c r="PGB26" s="16"/>
      <c r="PGC26" s="16"/>
      <c r="PGD26" s="16"/>
      <c r="PGE26" s="16"/>
      <c r="PGF26" s="16"/>
      <c r="PGG26" s="16"/>
      <c r="PGH26" s="16"/>
      <c r="PGI26" s="16"/>
      <c r="PGJ26" s="16"/>
      <c r="PGK26" s="16"/>
      <c r="PGL26" s="16"/>
      <c r="PGM26" s="16"/>
      <c r="PGN26" s="16"/>
      <c r="PGO26" s="16"/>
      <c r="PGP26" s="16"/>
      <c r="PGQ26" s="16"/>
      <c r="PGR26" s="16"/>
      <c r="PGS26" s="16"/>
      <c r="PGT26" s="16"/>
      <c r="PGU26" s="16"/>
      <c r="PGV26" s="16"/>
      <c r="PGW26" s="16"/>
      <c r="PGX26" s="16"/>
      <c r="PGY26" s="16"/>
      <c r="PGZ26" s="16"/>
      <c r="PHA26" s="16"/>
      <c r="PHB26" s="16"/>
      <c r="PHC26" s="16"/>
      <c r="PHD26" s="16"/>
      <c r="PHE26" s="16"/>
      <c r="PHF26" s="16"/>
      <c r="PHG26" s="16"/>
      <c r="PHH26" s="16"/>
      <c r="PHI26" s="16"/>
      <c r="PHJ26" s="16"/>
      <c r="PHK26" s="16"/>
      <c r="PHL26" s="16"/>
      <c r="PHM26" s="16"/>
      <c r="PHN26" s="16"/>
      <c r="PHO26" s="16"/>
      <c r="PHP26" s="16"/>
      <c r="PHQ26" s="16"/>
      <c r="PHR26" s="16"/>
      <c r="PHS26" s="16"/>
      <c r="PHT26" s="16"/>
      <c r="PHU26" s="16"/>
      <c r="PHV26" s="16"/>
      <c r="PHW26" s="16"/>
      <c r="PHX26" s="16"/>
      <c r="PHY26" s="16"/>
      <c r="PHZ26" s="16"/>
      <c r="PIA26" s="16"/>
      <c r="PIB26" s="16"/>
      <c r="PIC26" s="16"/>
      <c r="PID26" s="16"/>
      <c r="PIE26" s="16"/>
      <c r="PIF26" s="16"/>
      <c r="PIG26" s="16"/>
      <c r="PIH26" s="16"/>
      <c r="PII26" s="16"/>
      <c r="PIJ26" s="16"/>
      <c r="PIK26" s="16"/>
      <c r="PIL26" s="16"/>
      <c r="PIM26" s="16"/>
      <c r="PIN26" s="16"/>
      <c r="PIO26" s="16"/>
      <c r="PIP26" s="16"/>
      <c r="PIQ26" s="16"/>
      <c r="PIR26" s="16"/>
      <c r="PIS26" s="16"/>
      <c r="PIT26" s="16"/>
      <c r="PIU26" s="16"/>
      <c r="PIV26" s="16"/>
      <c r="PIW26" s="16"/>
      <c r="PIX26" s="16"/>
      <c r="PIY26" s="16"/>
      <c r="PIZ26" s="16"/>
      <c r="PJA26" s="16"/>
      <c r="PJB26" s="16"/>
      <c r="PJC26" s="16"/>
      <c r="PJD26" s="16"/>
      <c r="PJE26" s="16"/>
      <c r="PJF26" s="16"/>
      <c r="PJG26" s="16"/>
      <c r="PJH26" s="16"/>
      <c r="PJI26" s="16"/>
      <c r="PJJ26" s="16"/>
      <c r="PJK26" s="16"/>
      <c r="PJL26" s="16"/>
      <c r="PJM26" s="16"/>
      <c r="PJN26" s="16"/>
      <c r="PJO26" s="16"/>
      <c r="PJP26" s="16"/>
      <c r="PJQ26" s="16"/>
      <c r="PJR26" s="16"/>
      <c r="PJS26" s="16"/>
      <c r="PJT26" s="16"/>
      <c r="PJU26" s="16"/>
      <c r="PJV26" s="16"/>
      <c r="PJW26" s="16"/>
      <c r="PJX26" s="16"/>
      <c r="PJY26" s="16"/>
      <c r="PJZ26" s="16"/>
      <c r="PKA26" s="16"/>
      <c r="PKB26" s="16"/>
      <c r="PKC26" s="16"/>
      <c r="PKD26" s="16"/>
      <c r="PKE26" s="16"/>
      <c r="PKF26" s="16"/>
      <c r="PKG26" s="16"/>
      <c r="PKH26" s="16"/>
      <c r="PKI26" s="16"/>
      <c r="PKJ26" s="16"/>
      <c r="PKK26" s="16"/>
      <c r="PKL26" s="16"/>
      <c r="PKM26" s="16"/>
      <c r="PKN26" s="16"/>
      <c r="PKO26" s="16"/>
      <c r="PKP26" s="16"/>
      <c r="PKQ26" s="16"/>
      <c r="PKR26" s="16"/>
      <c r="PKS26" s="16"/>
      <c r="PKT26" s="16"/>
      <c r="PKU26" s="16"/>
      <c r="PKV26" s="16"/>
      <c r="PKW26" s="16"/>
      <c r="PKX26" s="16"/>
      <c r="PKY26" s="16"/>
      <c r="PKZ26" s="16"/>
      <c r="PLA26" s="16"/>
      <c r="PLB26" s="16"/>
      <c r="PLC26" s="16"/>
      <c r="PLD26" s="16"/>
      <c r="PLE26" s="16"/>
      <c r="PLF26" s="16"/>
      <c r="PLG26" s="16"/>
      <c r="PLH26" s="16"/>
      <c r="PLI26" s="16"/>
      <c r="PLJ26" s="16"/>
      <c r="PLK26" s="16"/>
      <c r="PLL26" s="16"/>
      <c r="PLM26" s="16"/>
      <c r="PLN26" s="16"/>
      <c r="PLO26" s="16"/>
      <c r="PLP26" s="16"/>
      <c r="PLQ26" s="16"/>
      <c r="PLR26" s="16"/>
      <c r="PLS26" s="16"/>
      <c r="PLT26" s="16"/>
      <c r="PLU26" s="16"/>
      <c r="PLV26" s="16"/>
      <c r="PLW26" s="16"/>
      <c r="PLX26" s="16"/>
      <c r="PLY26" s="16"/>
      <c r="PLZ26" s="16"/>
      <c r="PMA26" s="16"/>
      <c r="PMB26" s="16"/>
      <c r="PMC26" s="16"/>
      <c r="PMD26" s="16"/>
      <c r="PME26" s="16"/>
      <c r="PMF26" s="16"/>
      <c r="PMG26" s="16"/>
      <c r="PMH26" s="16"/>
      <c r="PMI26" s="16"/>
      <c r="PMJ26" s="16"/>
      <c r="PMK26" s="16"/>
      <c r="PML26" s="16"/>
      <c r="PMM26" s="16"/>
      <c r="PMN26" s="16"/>
      <c r="PMO26" s="16"/>
      <c r="PMP26" s="16"/>
      <c r="PMQ26" s="16"/>
      <c r="PMR26" s="16"/>
      <c r="PMS26" s="16"/>
      <c r="PMT26" s="16"/>
      <c r="PMU26" s="16"/>
      <c r="PMV26" s="16"/>
      <c r="PMW26" s="16"/>
      <c r="PMX26" s="16"/>
      <c r="PMY26" s="16"/>
      <c r="PMZ26" s="16"/>
      <c r="PNA26" s="16"/>
      <c r="PNB26" s="16"/>
      <c r="PNC26" s="16"/>
      <c r="PND26" s="16"/>
      <c r="PNE26" s="16"/>
      <c r="PNF26" s="16"/>
      <c r="PNG26" s="16"/>
      <c r="PNH26" s="16"/>
      <c r="PNI26" s="16"/>
      <c r="PNJ26" s="16"/>
      <c r="PNK26" s="16"/>
      <c r="PNL26" s="16"/>
      <c r="PNM26" s="16"/>
      <c r="PNN26" s="16"/>
      <c r="PNO26" s="16"/>
      <c r="PNP26" s="16"/>
      <c r="PNQ26" s="16"/>
      <c r="PNR26" s="16"/>
      <c r="PNS26" s="16"/>
      <c r="PNT26" s="16"/>
      <c r="PNU26" s="16"/>
      <c r="PNV26" s="16"/>
      <c r="PNW26" s="16"/>
      <c r="PNX26" s="16"/>
      <c r="PNY26" s="16"/>
      <c r="PNZ26" s="16"/>
      <c r="POA26" s="16"/>
      <c r="POB26" s="16"/>
      <c r="POC26" s="16"/>
      <c r="POD26" s="16"/>
      <c r="POE26" s="16"/>
      <c r="POF26" s="16"/>
      <c r="POG26" s="16"/>
      <c r="POH26" s="16"/>
      <c r="POI26" s="16"/>
      <c r="POJ26" s="16"/>
      <c r="POK26" s="16"/>
      <c r="POL26" s="16"/>
      <c r="POM26" s="16"/>
      <c r="PON26" s="16"/>
      <c r="POO26" s="16"/>
      <c r="POP26" s="16"/>
      <c r="POQ26" s="16"/>
      <c r="POR26" s="16"/>
      <c r="POS26" s="16"/>
      <c r="POT26" s="16"/>
      <c r="POU26" s="16"/>
      <c r="POV26" s="16"/>
      <c r="POW26" s="16"/>
      <c r="POX26" s="16"/>
      <c r="POY26" s="16"/>
      <c r="POZ26" s="16"/>
      <c r="PPA26" s="16"/>
      <c r="PPB26" s="16"/>
      <c r="PPC26" s="16"/>
      <c r="PPD26" s="16"/>
      <c r="PPE26" s="16"/>
      <c r="PPF26" s="16"/>
      <c r="PPG26" s="16"/>
      <c r="PPH26" s="16"/>
      <c r="PPI26" s="16"/>
      <c r="PPJ26" s="16"/>
      <c r="PPK26" s="16"/>
      <c r="PPL26" s="16"/>
      <c r="PPM26" s="16"/>
      <c r="PPN26" s="16"/>
      <c r="PPO26" s="16"/>
      <c r="PPP26" s="16"/>
      <c r="PPQ26" s="16"/>
      <c r="PPR26" s="16"/>
      <c r="PPS26" s="16"/>
      <c r="PPT26" s="16"/>
      <c r="PPU26" s="16"/>
      <c r="PPV26" s="16"/>
      <c r="PPW26" s="16"/>
      <c r="PPX26" s="16"/>
      <c r="PPY26" s="16"/>
      <c r="PPZ26" s="16"/>
      <c r="PQA26" s="16"/>
      <c r="PQB26" s="16"/>
      <c r="PQC26" s="16"/>
      <c r="PQD26" s="16"/>
      <c r="PQE26" s="16"/>
      <c r="PQF26" s="16"/>
      <c r="PQG26" s="16"/>
      <c r="PQH26" s="16"/>
      <c r="PQI26" s="16"/>
      <c r="PQJ26" s="16"/>
      <c r="PQK26" s="16"/>
      <c r="PQL26" s="16"/>
      <c r="PQM26" s="16"/>
      <c r="PQN26" s="16"/>
      <c r="PQO26" s="16"/>
      <c r="PQP26" s="16"/>
      <c r="PQQ26" s="16"/>
      <c r="PQR26" s="16"/>
      <c r="PQS26" s="16"/>
      <c r="PQT26" s="16"/>
      <c r="PQU26" s="16"/>
      <c r="PQV26" s="16"/>
      <c r="PQW26" s="16"/>
      <c r="PQX26" s="16"/>
      <c r="PQY26" s="16"/>
      <c r="PQZ26" s="16"/>
      <c r="PRA26" s="16"/>
      <c r="PRB26" s="16"/>
      <c r="PRC26" s="16"/>
      <c r="PRD26" s="16"/>
      <c r="PRE26" s="16"/>
      <c r="PRF26" s="16"/>
      <c r="PRG26" s="16"/>
      <c r="PRH26" s="16"/>
      <c r="PRI26" s="16"/>
      <c r="PRJ26" s="16"/>
      <c r="PRK26" s="16"/>
      <c r="PRL26" s="16"/>
      <c r="PRM26" s="16"/>
      <c r="PRN26" s="16"/>
      <c r="PRO26" s="16"/>
      <c r="PRP26" s="16"/>
      <c r="PRQ26" s="16"/>
      <c r="PRR26" s="16"/>
      <c r="PRS26" s="16"/>
      <c r="PRT26" s="16"/>
      <c r="PRU26" s="16"/>
      <c r="PRV26" s="16"/>
      <c r="PRW26" s="16"/>
      <c r="PRX26" s="16"/>
      <c r="PRY26" s="16"/>
      <c r="PRZ26" s="16"/>
      <c r="PSA26" s="16"/>
      <c r="PSB26" s="16"/>
      <c r="PSC26" s="16"/>
      <c r="PSD26" s="16"/>
      <c r="PSE26" s="16"/>
      <c r="PSF26" s="16"/>
      <c r="PSG26" s="16"/>
      <c r="PSH26" s="16"/>
      <c r="PSI26" s="16"/>
      <c r="PSJ26" s="16"/>
      <c r="PSK26" s="16"/>
      <c r="PSL26" s="16"/>
      <c r="PSM26" s="16"/>
      <c r="PSN26" s="16"/>
      <c r="PSO26" s="16"/>
      <c r="PSP26" s="16"/>
      <c r="PSQ26" s="16"/>
      <c r="PSR26" s="16"/>
      <c r="PSS26" s="16"/>
      <c r="PST26" s="16"/>
      <c r="PSU26" s="16"/>
      <c r="PSV26" s="16"/>
      <c r="PSW26" s="16"/>
      <c r="PSX26" s="16"/>
      <c r="PSY26" s="16"/>
      <c r="PSZ26" s="16"/>
      <c r="PTA26" s="16"/>
      <c r="PTB26" s="16"/>
      <c r="PTC26" s="16"/>
      <c r="PTD26" s="16"/>
      <c r="PTE26" s="16"/>
      <c r="PTF26" s="16"/>
      <c r="PTG26" s="16"/>
      <c r="PTH26" s="16"/>
      <c r="PTI26" s="16"/>
      <c r="PTJ26" s="16"/>
      <c r="PTK26" s="16"/>
      <c r="PTL26" s="16"/>
      <c r="PTM26" s="16"/>
      <c r="PTN26" s="16"/>
      <c r="PTO26" s="16"/>
      <c r="PTP26" s="16"/>
      <c r="PTQ26" s="16"/>
      <c r="PTR26" s="16"/>
      <c r="PTS26" s="16"/>
      <c r="PTT26" s="16"/>
      <c r="PTU26" s="16"/>
      <c r="PTV26" s="16"/>
      <c r="PTW26" s="16"/>
      <c r="PTX26" s="16"/>
      <c r="PTY26" s="16"/>
      <c r="PTZ26" s="16"/>
      <c r="PUA26" s="16"/>
      <c r="PUB26" s="16"/>
      <c r="PUC26" s="16"/>
      <c r="PUD26" s="16"/>
      <c r="PUE26" s="16"/>
      <c r="PUF26" s="16"/>
      <c r="PUG26" s="16"/>
      <c r="PUH26" s="16"/>
      <c r="PUI26" s="16"/>
      <c r="PUJ26" s="16"/>
      <c r="PUK26" s="16"/>
      <c r="PUL26" s="16"/>
      <c r="PUM26" s="16"/>
      <c r="PUN26" s="16"/>
      <c r="PUO26" s="16"/>
      <c r="PUP26" s="16"/>
      <c r="PUQ26" s="16"/>
      <c r="PUR26" s="16"/>
      <c r="PUS26" s="16"/>
      <c r="PUT26" s="16"/>
      <c r="PUU26" s="16"/>
      <c r="PUV26" s="16"/>
      <c r="PUW26" s="16"/>
      <c r="PUX26" s="16"/>
      <c r="PUY26" s="16"/>
      <c r="PUZ26" s="16"/>
      <c r="PVA26" s="16"/>
      <c r="PVB26" s="16"/>
      <c r="PVC26" s="16"/>
      <c r="PVD26" s="16"/>
      <c r="PVE26" s="16"/>
      <c r="PVF26" s="16"/>
      <c r="PVG26" s="16"/>
      <c r="PVH26" s="16"/>
      <c r="PVI26" s="16"/>
      <c r="PVJ26" s="16"/>
      <c r="PVK26" s="16"/>
      <c r="PVL26" s="16"/>
      <c r="PVM26" s="16"/>
      <c r="PVN26" s="16"/>
      <c r="PVO26" s="16"/>
      <c r="PVP26" s="16"/>
      <c r="PVQ26" s="16"/>
      <c r="PVR26" s="16"/>
      <c r="PVS26" s="16"/>
      <c r="PVT26" s="16"/>
      <c r="PVU26" s="16"/>
      <c r="PVV26" s="16"/>
      <c r="PVW26" s="16"/>
      <c r="PVX26" s="16"/>
      <c r="PVY26" s="16"/>
      <c r="PVZ26" s="16"/>
      <c r="PWA26" s="16"/>
      <c r="PWB26" s="16"/>
      <c r="PWC26" s="16"/>
      <c r="PWD26" s="16"/>
      <c r="PWE26" s="16"/>
      <c r="PWF26" s="16"/>
      <c r="PWG26" s="16"/>
      <c r="PWH26" s="16"/>
      <c r="PWI26" s="16"/>
      <c r="PWJ26" s="16"/>
      <c r="PWK26" s="16"/>
      <c r="PWL26" s="16"/>
      <c r="PWM26" s="16"/>
      <c r="PWN26" s="16"/>
      <c r="PWO26" s="16"/>
      <c r="PWP26" s="16"/>
      <c r="PWQ26" s="16"/>
      <c r="PWR26" s="16"/>
      <c r="PWS26" s="16"/>
      <c r="PWT26" s="16"/>
      <c r="PWU26" s="16"/>
      <c r="PWV26" s="16"/>
      <c r="PWW26" s="16"/>
      <c r="PWX26" s="16"/>
      <c r="PWY26" s="16"/>
      <c r="PWZ26" s="16"/>
      <c r="PXA26" s="16"/>
      <c r="PXB26" s="16"/>
      <c r="PXC26" s="16"/>
      <c r="PXD26" s="16"/>
      <c r="PXE26" s="16"/>
      <c r="PXF26" s="16"/>
      <c r="PXG26" s="16"/>
      <c r="PXH26" s="16"/>
      <c r="PXI26" s="16"/>
      <c r="PXJ26" s="16"/>
      <c r="PXK26" s="16"/>
      <c r="PXL26" s="16"/>
      <c r="PXM26" s="16"/>
      <c r="PXN26" s="16"/>
      <c r="PXO26" s="16"/>
      <c r="PXP26" s="16"/>
      <c r="PXQ26" s="16"/>
      <c r="PXR26" s="16"/>
      <c r="PXS26" s="16"/>
      <c r="PXT26" s="16"/>
      <c r="PXU26" s="16"/>
      <c r="PXV26" s="16"/>
      <c r="PXW26" s="16"/>
      <c r="PXX26" s="16"/>
      <c r="PXY26" s="16"/>
      <c r="PXZ26" s="16"/>
      <c r="PYA26" s="16"/>
      <c r="PYB26" s="16"/>
      <c r="PYC26" s="16"/>
      <c r="PYD26" s="16"/>
      <c r="PYE26" s="16"/>
      <c r="PYF26" s="16"/>
      <c r="PYG26" s="16"/>
      <c r="PYH26" s="16"/>
      <c r="PYI26" s="16"/>
      <c r="PYJ26" s="16"/>
      <c r="PYK26" s="16"/>
      <c r="PYL26" s="16"/>
      <c r="PYM26" s="16"/>
      <c r="PYN26" s="16"/>
      <c r="PYO26" s="16"/>
      <c r="PYP26" s="16"/>
      <c r="PYQ26" s="16"/>
      <c r="PYR26" s="16"/>
      <c r="PYS26" s="16"/>
      <c r="PYT26" s="16"/>
      <c r="PYU26" s="16"/>
      <c r="PYV26" s="16"/>
      <c r="PYW26" s="16"/>
      <c r="PYX26" s="16"/>
      <c r="PYY26" s="16"/>
      <c r="PYZ26" s="16"/>
      <c r="PZA26" s="16"/>
      <c r="PZB26" s="16"/>
      <c r="PZC26" s="16"/>
      <c r="PZD26" s="16"/>
      <c r="PZE26" s="16"/>
      <c r="PZF26" s="16"/>
      <c r="PZG26" s="16"/>
      <c r="PZH26" s="16"/>
      <c r="PZI26" s="16"/>
      <c r="PZJ26" s="16"/>
      <c r="PZK26" s="16"/>
      <c r="PZL26" s="16"/>
      <c r="PZM26" s="16"/>
      <c r="PZN26" s="16"/>
      <c r="PZO26" s="16"/>
      <c r="PZP26" s="16"/>
      <c r="PZQ26" s="16"/>
      <c r="PZR26" s="16"/>
      <c r="PZS26" s="16"/>
      <c r="PZT26" s="16"/>
      <c r="PZU26" s="16"/>
      <c r="PZV26" s="16"/>
      <c r="PZW26" s="16"/>
      <c r="PZX26" s="16"/>
      <c r="PZY26" s="16"/>
      <c r="PZZ26" s="16"/>
      <c r="QAA26" s="16"/>
      <c r="QAB26" s="16"/>
      <c r="QAC26" s="16"/>
      <c r="QAD26" s="16"/>
      <c r="QAE26" s="16"/>
      <c r="QAF26" s="16"/>
      <c r="QAG26" s="16"/>
      <c r="QAH26" s="16"/>
      <c r="QAI26" s="16"/>
      <c r="QAJ26" s="16"/>
      <c r="QAK26" s="16"/>
      <c r="QAL26" s="16"/>
      <c r="QAM26" s="16"/>
      <c r="QAN26" s="16"/>
      <c r="QAO26" s="16"/>
      <c r="QAP26" s="16"/>
      <c r="QAQ26" s="16"/>
      <c r="QAR26" s="16"/>
      <c r="QAS26" s="16"/>
      <c r="QAT26" s="16"/>
      <c r="QAU26" s="16"/>
      <c r="QAV26" s="16"/>
      <c r="QAW26" s="16"/>
      <c r="QAX26" s="16"/>
      <c r="QAY26" s="16"/>
      <c r="QAZ26" s="16"/>
      <c r="QBA26" s="16"/>
      <c r="QBB26" s="16"/>
      <c r="QBC26" s="16"/>
      <c r="QBD26" s="16"/>
      <c r="QBE26" s="16"/>
      <c r="QBF26" s="16"/>
      <c r="QBG26" s="16"/>
      <c r="QBH26" s="16"/>
      <c r="QBI26" s="16"/>
      <c r="QBJ26" s="16"/>
      <c r="QBK26" s="16"/>
      <c r="QBL26" s="16"/>
      <c r="QBM26" s="16"/>
      <c r="QBN26" s="16"/>
      <c r="QBO26" s="16"/>
      <c r="QBP26" s="16"/>
      <c r="QBQ26" s="16"/>
      <c r="QBR26" s="16"/>
      <c r="QBS26" s="16"/>
      <c r="QBT26" s="16"/>
      <c r="QBU26" s="16"/>
      <c r="QBV26" s="16"/>
      <c r="QBW26" s="16"/>
      <c r="QBX26" s="16"/>
      <c r="QBY26" s="16"/>
      <c r="QBZ26" s="16"/>
      <c r="QCA26" s="16"/>
      <c r="QCB26" s="16"/>
      <c r="QCC26" s="16"/>
      <c r="QCD26" s="16"/>
      <c r="QCE26" s="16"/>
      <c r="QCF26" s="16"/>
      <c r="QCG26" s="16"/>
      <c r="QCH26" s="16"/>
      <c r="QCI26" s="16"/>
      <c r="QCJ26" s="16"/>
      <c r="QCK26" s="16"/>
      <c r="QCL26" s="16"/>
      <c r="QCM26" s="16"/>
      <c r="QCN26" s="16"/>
      <c r="QCO26" s="16"/>
      <c r="QCP26" s="16"/>
      <c r="QCQ26" s="16"/>
      <c r="QCR26" s="16"/>
      <c r="QCS26" s="16"/>
      <c r="QCT26" s="16"/>
      <c r="QCU26" s="16"/>
      <c r="QCV26" s="16"/>
      <c r="QCW26" s="16"/>
      <c r="QCX26" s="16"/>
      <c r="QCY26" s="16"/>
      <c r="QCZ26" s="16"/>
      <c r="QDA26" s="16"/>
      <c r="QDB26" s="16"/>
      <c r="QDC26" s="16"/>
      <c r="QDD26" s="16"/>
      <c r="QDE26" s="16"/>
      <c r="QDF26" s="16"/>
      <c r="QDG26" s="16"/>
      <c r="QDH26" s="16"/>
      <c r="QDI26" s="16"/>
      <c r="QDJ26" s="16"/>
      <c r="QDK26" s="16"/>
      <c r="QDL26" s="16"/>
      <c r="QDM26" s="16"/>
      <c r="QDN26" s="16"/>
      <c r="QDO26" s="16"/>
      <c r="QDP26" s="16"/>
      <c r="QDQ26" s="16"/>
      <c r="QDR26" s="16"/>
      <c r="QDS26" s="16"/>
      <c r="QDT26" s="16"/>
      <c r="QDU26" s="16"/>
      <c r="QDV26" s="16"/>
      <c r="QDW26" s="16"/>
      <c r="QDX26" s="16"/>
      <c r="QDY26" s="16"/>
      <c r="QDZ26" s="16"/>
      <c r="QEA26" s="16"/>
      <c r="QEB26" s="16"/>
      <c r="QEC26" s="16"/>
      <c r="QED26" s="16"/>
      <c r="QEE26" s="16"/>
      <c r="QEF26" s="16"/>
      <c r="QEG26" s="16"/>
      <c r="QEH26" s="16"/>
      <c r="QEI26" s="16"/>
      <c r="QEJ26" s="16"/>
      <c r="QEK26" s="16"/>
      <c r="QEL26" s="16"/>
      <c r="QEM26" s="16"/>
      <c r="QEN26" s="16"/>
      <c r="QEO26" s="16"/>
      <c r="QEP26" s="16"/>
      <c r="QEQ26" s="16"/>
      <c r="QER26" s="16"/>
      <c r="QES26" s="16"/>
      <c r="QET26" s="16"/>
      <c r="QEU26" s="16"/>
      <c r="QEV26" s="16"/>
      <c r="QEW26" s="16"/>
      <c r="QEX26" s="16"/>
      <c r="QEY26" s="16"/>
      <c r="QEZ26" s="16"/>
      <c r="QFA26" s="16"/>
      <c r="QFB26" s="16"/>
      <c r="QFC26" s="16"/>
      <c r="QFD26" s="16"/>
      <c r="QFE26" s="16"/>
      <c r="QFF26" s="16"/>
      <c r="QFG26" s="16"/>
      <c r="QFH26" s="16"/>
      <c r="QFI26" s="16"/>
      <c r="QFJ26" s="16"/>
      <c r="QFK26" s="16"/>
      <c r="QFL26" s="16"/>
      <c r="QFM26" s="16"/>
      <c r="QFN26" s="16"/>
      <c r="QFO26" s="16"/>
      <c r="QFP26" s="16"/>
      <c r="QFQ26" s="16"/>
      <c r="QFR26" s="16"/>
      <c r="QFS26" s="16"/>
      <c r="QFT26" s="16"/>
      <c r="QFU26" s="16"/>
      <c r="QFV26" s="16"/>
      <c r="QFW26" s="16"/>
      <c r="QFX26" s="16"/>
      <c r="QFY26" s="16"/>
      <c r="QFZ26" s="16"/>
      <c r="QGA26" s="16"/>
      <c r="QGB26" s="16"/>
      <c r="QGC26" s="16"/>
      <c r="QGD26" s="16"/>
      <c r="QGE26" s="16"/>
      <c r="QGF26" s="16"/>
      <c r="QGG26" s="16"/>
      <c r="QGH26" s="16"/>
      <c r="QGI26" s="16"/>
      <c r="QGJ26" s="16"/>
      <c r="QGK26" s="16"/>
      <c r="QGL26" s="16"/>
      <c r="QGM26" s="16"/>
      <c r="QGN26" s="16"/>
      <c r="QGO26" s="16"/>
      <c r="QGP26" s="16"/>
      <c r="QGQ26" s="16"/>
      <c r="QGR26" s="16"/>
      <c r="QGS26" s="16"/>
      <c r="QGT26" s="16"/>
      <c r="QGU26" s="16"/>
      <c r="QGV26" s="16"/>
      <c r="QGW26" s="16"/>
      <c r="QGX26" s="16"/>
      <c r="QGY26" s="16"/>
      <c r="QGZ26" s="16"/>
      <c r="QHA26" s="16"/>
      <c r="QHB26" s="16"/>
      <c r="QHC26" s="16"/>
      <c r="QHD26" s="16"/>
      <c r="QHE26" s="16"/>
      <c r="QHF26" s="16"/>
      <c r="QHG26" s="16"/>
      <c r="QHH26" s="16"/>
      <c r="QHI26" s="16"/>
      <c r="QHJ26" s="16"/>
      <c r="QHK26" s="16"/>
      <c r="QHL26" s="16"/>
      <c r="QHM26" s="16"/>
      <c r="QHN26" s="16"/>
      <c r="QHO26" s="16"/>
      <c r="QHP26" s="16"/>
      <c r="QHQ26" s="16"/>
      <c r="QHR26" s="16"/>
      <c r="QHS26" s="16"/>
      <c r="QHT26" s="16"/>
      <c r="QHU26" s="16"/>
      <c r="QHV26" s="16"/>
      <c r="QHW26" s="16"/>
      <c r="QHX26" s="16"/>
      <c r="QHY26" s="16"/>
      <c r="QHZ26" s="16"/>
      <c r="QIA26" s="16"/>
      <c r="QIB26" s="16"/>
      <c r="QIC26" s="16"/>
      <c r="QID26" s="16"/>
      <c r="QIE26" s="16"/>
      <c r="QIF26" s="16"/>
      <c r="QIG26" s="16"/>
      <c r="QIH26" s="16"/>
      <c r="QII26" s="16"/>
      <c r="QIJ26" s="16"/>
      <c r="QIK26" s="16"/>
      <c r="QIL26" s="16"/>
      <c r="QIM26" s="16"/>
      <c r="QIN26" s="16"/>
      <c r="QIO26" s="16"/>
      <c r="QIP26" s="16"/>
      <c r="QIQ26" s="16"/>
      <c r="QIR26" s="16"/>
      <c r="QIS26" s="16"/>
      <c r="QIT26" s="16"/>
      <c r="QIU26" s="16"/>
      <c r="QIV26" s="16"/>
      <c r="QIW26" s="16"/>
      <c r="QIX26" s="16"/>
      <c r="QIY26" s="16"/>
      <c r="QIZ26" s="16"/>
      <c r="QJA26" s="16"/>
      <c r="QJB26" s="16"/>
      <c r="QJC26" s="16"/>
      <c r="QJD26" s="16"/>
      <c r="QJE26" s="16"/>
      <c r="QJF26" s="16"/>
      <c r="QJG26" s="16"/>
      <c r="QJH26" s="16"/>
      <c r="QJI26" s="16"/>
      <c r="QJJ26" s="16"/>
      <c r="QJK26" s="16"/>
      <c r="QJL26" s="16"/>
      <c r="QJM26" s="16"/>
      <c r="QJN26" s="16"/>
      <c r="QJO26" s="16"/>
      <c r="QJP26" s="16"/>
      <c r="QJQ26" s="16"/>
      <c r="QJR26" s="16"/>
      <c r="QJS26" s="16"/>
      <c r="QJT26" s="16"/>
      <c r="QJU26" s="16"/>
      <c r="QJV26" s="16"/>
      <c r="QJW26" s="16"/>
      <c r="QJX26" s="16"/>
      <c r="QJY26" s="16"/>
      <c r="QJZ26" s="16"/>
      <c r="QKA26" s="16"/>
      <c r="QKB26" s="16"/>
      <c r="QKC26" s="16"/>
      <c r="QKD26" s="16"/>
      <c r="QKE26" s="16"/>
      <c r="QKF26" s="16"/>
      <c r="QKG26" s="16"/>
      <c r="QKH26" s="16"/>
      <c r="QKI26" s="16"/>
      <c r="QKJ26" s="16"/>
      <c r="QKK26" s="16"/>
      <c r="QKL26" s="16"/>
      <c r="QKM26" s="16"/>
      <c r="QKN26" s="16"/>
      <c r="QKO26" s="16"/>
      <c r="QKP26" s="16"/>
      <c r="QKQ26" s="16"/>
      <c r="QKR26" s="16"/>
      <c r="QKS26" s="16"/>
      <c r="QKT26" s="16"/>
      <c r="QKU26" s="16"/>
      <c r="QKV26" s="16"/>
      <c r="QKW26" s="16"/>
      <c r="QKX26" s="16"/>
      <c r="QKY26" s="16"/>
      <c r="QKZ26" s="16"/>
      <c r="QLA26" s="16"/>
      <c r="QLB26" s="16"/>
      <c r="QLC26" s="16"/>
      <c r="QLD26" s="16"/>
      <c r="QLE26" s="16"/>
      <c r="QLF26" s="16"/>
      <c r="QLG26" s="16"/>
      <c r="QLH26" s="16"/>
      <c r="QLI26" s="16"/>
      <c r="QLJ26" s="16"/>
      <c r="QLK26" s="16"/>
      <c r="QLL26" s="16"/>
      <c r="QLM26" s="16"/>
      <c r="QLN26" s="16"/>
      <c r="QLO26" s="16"/>
      <c r="QLP26" s="16"/>
      <c r="QLQ26" s="16"/>
      <c r="QLR26" s="16"/>
      <c r="QLS26" s="16"/>
      <c r="QLT26" s="16"/>
      <c r="QLU26" s="16"/>
      <c r="QLV26" s="16"/>
      <c r="QLW26" s="16"/>
      <c r="QLX26" s="16"/>
      <c r="QLY26" s="16"/>
      <c r="QLZ26" s="16"/>
      <c r="QMA26" s="16"/>
      <c r="QMB26" s="16"/>
      <c r="QMC26" s="16"/>
      <c r="QMD26" s="16"/>
      <c r="QME26" s="16"/>
      <c r="QMF26" s="16"/>
      <c r="QMG26" s="16"/>
      <c r="QMH26" s="16"/>
      <c r="QMI26" s="16"/>
      <c r="QMJ26" s="16"/>
      <c r="QMK26" s="16"/>
      <c r="QML26" s="16"/>
      <c r="QMM26" s="16"/>
      <c r="QMN26" s="16"/>
      <c r="QMO26" s="16"/>
      <c r="QMP26" s="16"/>
      <c r="QMQ26" s="16"/>
      <c r="QMR26" s="16"/>
      <c r="QMS26" s="16"/>
      <c r="QMT26" s="16"/>
      <c r="QMU26" s="16"/>
      <c r="QMV26" s="16"/>
      <c r="QMW26" s="16"/>
      <c r="QMX26" s="16"/>
      <c r="QMY26" s="16"/>
      <c r="QMZ26" s="16"/>
      <c r="QNA26" s="16"/>
      <c r="QNB26" s="16"/>
      <c r="QNC26" s="16"/>
      <c r="QND26" s="16"/>
      <c r="QNE26" s="16"/>
      <c r="QNF26" s="16"/>
      <c r="QNG26" s="16"/>
      <c r="QNH26" s="16"/>
      <c r="QNI26" s="16"/>
      <c r="QNJ26" s="16"/>
      <c r="QNK26" s="16"/>
      <c r="QNL26" s="16"/>
      <c r="QNM26" s="16"/>
      <c r="QNN26" s="16"/>
      <c r="QNO26" s="16"/>
      <c r="QNP26" s="16"/>
      <c r="QNQ26" s="16"/>
      <c r="QNR26" s="16"/>
      <c r="QNS26" s="16"/>
      <c r="QNT26" s="16"/>
      <c r="QNU26" s="16"/>
      <c r="QNV26" s="16"/>
      <c r="QNW26" s="16"/>
      <c r="QNX26" s="16"/>
      <c r="QNY26" s="16"/>
      <c r="QNZ26" s="16"/>
      <c r="QOA26" s="16"/>
      <c r="QOB26" s="16"/>
      <c r="QOC26" s="16"/>
      <c r="QOD26" s="16"/>
      <c r="QOE26" s="16"/>
      <c r="QOF26" s="16"/>
      <c r="QOG26" s="16"/>
      <c r="QOH26" s="16"/>
      <c r="QOI26" s="16"/>
      <c r="QOJ26" s="16"/>
      <c r="QOK26" s="16"/>
      <c r="QOL26" s="16"/>
      <c r="QOM26" s="16"/>
      <c r="QON26" s="16"/>
      <c r="QOO26" s="16"/>
      <c r="QOP26" s="16"/>
      <c r="QOQ26" s="16"/>
      <c r="QOR26" s="16"/>
      <c r="QOS26" s="16"/>
      <c r="QOT26" s="16"/>
      <c r="QOU26" s="16"/>
      <c r="QOV26" s="16"/>
      <c r="QOW26" s="16"/>
      <c r="QOX26" s="16"/>
      <c r="QOY26" s="16"/>
      <c r="QOZ26" s="16"/>
      <c r="QPA26" s="16"/>
      <c r="QPB26" s="16"/>
      <c r="QPC26" s="16"/>
      <c r="QPD26" s="16"/>
      <c r="QPE26" s="16"/>
      <c r="QPF26" s="16"/>
      <c r="QPG26" s="16"/>
      <c r="QPH26" s="16"/>
      <c r="QPI26" s="16"/>
      <c r="QPJ26" s="16"/>
      <c r="QPK26" s="16"/>
      <c r="QPL26" s="16"/>
      <c r="QPM26" s="16"/>
      <c r="QPN26" s="16"/>
      <c r="QPO26" s="16"/>
      <c r="QPP26" s="16"/>
      <c r="QPQ26" s="16"/>
      <c r="QPR26" s="16"/>
      <c r="QPS26" s="16"/>
      <c r="QPT26" s="16"/>
      <c r="QPU26" s="16"/>
      <c r="QPV26" s="16"/>
      <c r="QPW26" s="16"/>
      <c r="QPX26" s="16"/>
      <c r="QPY26" s="16"/>
      <c r="QPZ26" s="16"/>
      <c r="QQA26" s="16"/>
      <c r="QQB26" s="16"/>
      <c r="QQC26" s="16"/>
      <c r="QQD26" s="16"/>
      <c r="QQE26" s="16"/>
      <c r="QQF26" s="16"/>
      <c r="QQG26" s="16"/>
      <c r="QQH26" s="16"/>
      <c r="QQI26" s="16"/>
      <c r="QQJ26" s="16"/>
      <c r="QQK26" s="16"/>
      <c r="QQL26" s="16"/>
      <c r="QQM26" s="16"/>
      <c r="QQN26" s="16"/>
      <c r="QQO26" s="16"/>
      <c r="QQP26" s="16"/>
      <c r="QQQ26" s="16"/>
      <c r="QQR26" s="16"/>
      <c r="QQS26" s="16"/>
      <c r="QQT26" s="16"/>
      <c r="QQU26" s="16"/>
      <c r="QQV26" s="16"/>
      <c r="QQW26" s="16"/>
      <c r="QQX26" s="16"/>
      <c r="QQY26" s="16"/>
      <c r="QQZ26" s="16"/>
      <c r="QRA26" s="16"/>
      <c r="QRB26" s="16"/>
      <c r="QRC26" s="16"/>
      <c r="QRD26" s="16"/>
      <c r="QRE26" s="16"/>
      <c r="QRF26" s="16"/>
      <c r="QRG26" s="16"/>
      <c r="QRH26" s="16"/>
      <c r="QRI26" s="16"/>
      <c r="QRJ26" s="16"/>
      <c r="QRK26" s="16"/>
      <c r="QRL26" s="16"/>
      <c r="QRM26" s="16"/>
      <c r="QRN26" s="16"/>
      <c r="QRO26" s="16"/>
      <c r="QRP26" s="16"/>
      <c r="QRQ26" s="16"/>
      <c r="QRR26" s="16"/>
      <c r="QRS26" s="16"/>
      <c r="QRT26" s="16"/>
      <c r="QRU26" s="16"/>
      <c r="QRV26" s="16"/>
      <c r="QRW26" s="16"/>
      <c r="QRX26" s="16"/>
      <c r="QRY26" s="16"/>
      <c r="QRZ26" s="16"/>
      <c r="QSA26" s="16"/>
      <c r="QSB26" s="16"/>
      <c r="QSC26" s="16"/>
      <c r="QSD26" s="16"/>
      <c r="QSE26" s="16"/>
      <c r="QSF26" s="16"/>
      <c r="QSG26" s="16"/>
      <c r="QSH26" s="16"/>
      <c r="QSI26" s="16"/>
      <c r="QSJ26" s="16"/>
      <c r="QSK26" s="16"/>
      <c r="QSL26" s="16"/>
      <c r="QSM26" s="16"/>
      <c r="QSN26" s="16"/>
      <c r="QSO26" s="16"/>
      <c r="QSP26" s="16"/>
      <c r="QSQ26" s="16"/>
      <c r="QSR26" s="16"/>
      <c r="QSS26" s="16"/>
      <c r="QST26" s="16"/>
      <c r="QSU26" s="16"/>
      <c r="QSV26" s="16"/>
      <c r="QSW26" s="16"/>
      <c r="QSX26" s="16"/>
      <c r="QSY26" s="16"/>
      <c r="QSZ26" s="16"/>
      <c r="QTA26" s="16"/>
      <c r="QTB26" s="16"/>
      <c r="QTC26" s="16"/>
      <c r="QTD26" s="16"/>
      <c r="QTE26" s="16"/>
      <c r="QTF26" s="16"/>
      <c r="QTG26" s="16"/>
      <c r="QTH26" s="16"/>
      <c r="QTI26" s="16"/>
      <c r="QTJ26" s="16"/>
      <c r="QTK26" s="16"/>
      <c r="QTL26" s="16"/>
      <c r="QTM26" s="16"/>
      <c r="QTN26" s="16"/>
      <c r="QTO26" s="16"/>
      <c r="QTP26" s="16"/>
      <c r="QTQ26" s="16"/>
      <c r="QTR26" s="16"/>
      <c r="QTS26" s="16"/>
      <c r="QTT26" s="16"/>
      <c r="QTU26" s="16"/>
      <c r="QTV26" s="16"/>
      <c r="QTW26" s="16"/>
      <c r="QTX26" s="16"/>
      <c r="QTY26" s="16"/>
      <c r="QTZ26" s="16"/>
      <c r="QUA26" s="16"/>
      <c r="QUB26" s="16"/>
      <c r="QUC26" s="16"/>
      <c r="QUD26" s="16"/>
      <c r="QUE26" s="16"/>
      <c r="QUF26" s="16"/>
      <c r="QUG26" s="16"/>
      <c r="QUH26" s="16"/>
      <c r="QUI26" s="16"/>
      <c r="QUJ26" s="16"/>
      <c r="QUK26" s="16"/>
      <c r="QUL26" s="16"/>
      <c r="QUM26" s="16"/>
      <c r="QUN26" s="16"/>
      <c r="QUO26" s="16"/>
      <c r="QUP26" s="16"/>
      <c r="QUQ26" s="16"/>
      <c r="QUR26" s="16"/>
      <c r="QUS26" s="16"/>
      <c r="QUT26" s="16"/>
      <c r="QUU26" s="16"/>
      <c r="QUV26" s="16"/>
      <c r="QUW26" s="16"/>
      <c r="QUX26" s="16"/>
      <c r="QUY26" s="16"/>
      <c r="QUZ26" s="16"/>
      <c r="QVA26" s="16"/>
      <c r="QVB26" s="16"/>
      <c r="QVC26" s="16"/>
      <c r="QVD26" s="16"/>
      <c r="QVE26" s="16"/>
      <c r="QVF26" s="16"/>
      <c r="QVG26" s="16"/>
      <c r="QVH26" s="16"/>
      <c r="QVI26" s="16"/>
      <c r="QVJ26" s="16"/>
      <c r="QVK26" s="16"/>
      <c r="QVL26" s="16"/>
      <c r="QVM26" s="16"/>
      <c r="QVN26" s="16"/>
      <c r="QVO26" s="16"/>
      <c r="QVP26" s="16"/>
      <c r="QVQ26" s="16"/>
      <c r="QVR26" s="16"/>
      <c r="QVS26" s="16"/>
      <c r="QVT26" s="16"/>
      <c r="QVU26" s="16"/>
      <c r="QVV26" s="16"/>
      <c r="QVW26" s="16"/>
      <c r="QVX26" s="16"/>
      <c r="QVY26" s="16"/>
      <c r="QVZ26" s="16"/>
      <c r="QWA26" s="16"/>
      <c r="QWB26" s="16"/>
      <c r="QWC26" s="16"/>
      <c r="QWD26" s="16"/>
      <c r="QWE26" s="16"/>
      <c r="QWF26" s="16"/>
      <c r="QWG26" s="16"/>
      <c r="QWH26" s="16"/>
      <c r="QWI26" s="16"/>
      <c r="QWJ26" s="16"/>
      <c r="QWK26" s="16"/>
      <c r="QWL26" s="16"/>
      <c r="QWM26" s="16"/>
      <c r="QWN26" s="16"/>
      <c r="QWO26" s="16"/>
      <c r="QWP26" s="16"/>
      <c r="QWQ26" s="16"/>
      <c r="QWR26" s="16"/>
      <c r="QWS26" s="16"/>
      <c r="QWT26" s="16"/>
      <c r="QWU26" s="16"/>
      <c r="QWV26" s="16"/>
      <c r="QWW26" s="16"/>
      <c r="QWX26" s="16"/>
      <c r="QWY26" s="16"/>
      <c r="QWZ26" s="16"/>
      <c r="QXA26" s="16"/>
      <c r="QXB26" s="16"/>
      <c r="QXC26" s="16"/>
      <c r="QXD26" s="16"/>
      <c r="QXE26" s="16"/>
      <c r="QXF26" s="16"/>
      <c r="QXG26" s="16"/>
      <c r="QXH26" s="16"/>
      <c r="QXI26" s="16"/>
      <c r="QXJ26" s="16"/>
      <c r="QXK26" s="16"/>
      <c r="QXL26" s="16"/>
      <c r="QXM26" s="16"/>
      <c r="QXN26" s="16"/>
      <c r="QXO26" s="16"/>
      <c r="QXP26" s="16"/>
      <c r="QXQ26" s="16"/>
      <c r="QXR26" s="16"/>
      <c r="QXS26" s="16"/>
      <c r="QXT26" s="16"/>
      <c r="QXU26" s="16"/>
      <c r="QXV26" s="16"/>
      <c r="QXW26" s="16"/>
      <c r="QXX26" s="16"/>
      <c r="QXY26" s="16"/>
      <c r="QXZ26" s="16"/>
      <c r="QYA26" s="16"/>
      <c r="QYB26" s="16"/>
      <c r="QYC26" s="16"/>
      <c r="QYD26" s="16"/>
      <c r="QYE26" s="16"/>
      <c r="QYF26" s="16"/>
      <c r="QYG26" s="16"/>
      <c r="QYH26" s="16"/>
      <c r="QYI26" s="16"/>
      <c r="QYJ26" s="16"/>
      <c r="QYK26" s="16"/>
      <c r="QYL26" s="16"/>
      <c r="QYM26" s="16"/>
      <c r="QYN26" s="16"/>
      <c r="QYO26" s="16"/>
      <c r="QYP26" s="16"/>
      <c r="QYQ26" s="16"/>
      <c r="QYR26" s="16"/>
      <c r="QYS26" s="16"/>
      <c r="QYT26" s="16"/>
      <c r="QYU26" s="16"/>
      <c r="QYV26" s="16"/>
      <c r="QYW26" s="16"/>
      <c r="QYX26" s="16"/>
      <c r="QYY26" s="16"/>
      <c r="QYZ26" s="16"/>
      <c r="QZA26" s="16"/>
      <c r="QZB26" s="16"/>
      <c r="QZC26" s="16"/>
      <c r="QZD26" s="16"/>
      <c r="QZE26" s="16"/>
      <c r="QZF26" s="16"/>
      <c r="QZG26" s="16"/>
      <c r="QZH26" s="16"/>
      <c r="QZI26" s="16"/>
      <c r="QZJ26" s="16"/>
      <c r="QZK26" s="16"/>
      <c r="QZL26" s="16"/>
      <c r="QZM26" s="16"/>
      <c r="QZN26" s="16"/>
      <c r="QZO26" s="16"/>
      <c r="QZP26" s="16"/>
      <c r="QZQ26" s="16"/>
      <c r="QZR26" s="16"/>
      <c r="QZS26" s="16"/>
      <c r="QZT26" s="16"/>
      <c r="QZU26" s="16"/>
      <c r="QZV26" s="16"/>
      <c r="QZW26" s="16"/>
      <c r="QZX26" s="16"/>
      <c r="QZY26" s="16"/>
      <c r="QZZ26" s="16"/>
      <c r="RAA26" s="16"/>
      <c r="RAB26" s="16"/>
      <c r="RAC26" s="16"/>
      <c r="RAD26" s="16"/>
      <c r="RAE26" s="16"/>
      <c r="RAF26" s="16"/>
      <c r="RAG26" s="16"/>
      <c r="RAH26" s="16"/>
      <c r="RAI26" s="16"/>
      <c r="RAJ26" s="16"/>
      <c r="RAK26" s="16"/>
      <c r="RAL26" s="16"/>
      <c r="RAM26" s="16"/>
      <c r="RAN26" s="16"/>
      <c r="RAO26" s="16"/>
      <c r="RAP26" s="16"/>
      <c r="RAQ26" s="16"/>
      <c r="RAR26" s="16"/>
      <c r="RAS26" s="16"/>
      <c r="RAT26" s="16"/>
      <c r="RAU26" s="16"/>
      <c r="RAV26" s="16"/>
      <c r="RAW26" s="16"/>
      <c r="RAX26" s="16"/>
      <c r="RAY26" s="16"/>
      <c r="RAZ26" s="16"/>
      <c r="RBA26" s="16"/>
      <c r="RBB26" s="16"/>
      <c r="RBC26" s="16"/>
      <c r="RBD26" s="16"/>
      <c r="RBE26" s="16"/>
      <c r="RBF26" s="16"/>
      <c r="RBG26" s="16"/>
      <c r="RBH26" s="16"/>
      <c r="RBI26" s="16"/>
      <c r="RBJ26" s="16"/>
      <c r="RBK26" s="16"/>
      <c r="RBL26" s="16"/>
      <c r="RBM26" s="16"/>
      <c r="RBN26" s="16"/>
      <c r="RBO26" s="16"/>
      <c r="RBP26" s="16"/>
      <c r="RBQ26" s="16"/>
      <c r="RBR26" s="16"/>
      <c r="RBS26" s="16"/>
      <c r="RBT26" s="16"/>
      <c r="RBU26" s="16"/>
      <c r="RBV26" s="16"/>
      <c r="RBW26" s="16"/>
      <c r="RBX26" s="16"/>
      <c r="RBY26" s="16"/>
      <c r="RBZ26" s="16"/>
      <c r="RCA26" s="16"/>
      <c r="RCB26" s="16"/>
      <c r="RCC26" s="16"/>
      <c r="RCD26" s="16"/>
      <c r="RCE26" s="16"/>
      <c r="RCF26" s="16"/>
      <c r="RCG26" s="16"/>
      <c r="RCH26" s="16"/>
      <c r="RCI26" s="16"/>
      <c r="RCJ26" s="16"/>
      <c r="RCK26" s="16"/>
      <c r="RCL26" s="16"/>
      <c r="RCM26" s="16"/>
      <c r="RCN26" s="16"/>
      <c r="RCO26" s="16"/>
      <c r="RCP26" s="16"/>
      <c r="RCQ26" s="16"/>
      <c r="RCR26" s="16"/>
      <c r="RCS26" s="16"/>
      <c r="RCT26" s="16"/>
      <c r="RCU26" s="16"/>
      <c r="RCV26" s="16"/>
      <c r="RCW26" s="16"/>
      <c r="RCX26" s="16"/>
      <c r="RCY26" s="16"/>
      <c r="RCZ26" s="16"/>
      <c r="RDA26" s="16"/>
      <c r="RDB26" s="16"/>
      <c r="RDC26" s="16"/>
      <c r="RDD26" s="16"/>
      <c r="RDE26" s="16"/>
      <c r="RDF26" s="16"/>
      <c r="RDG26" s="16"/>
      <c r="RDH26" s="16"/>
      <c r="RDI26" s="16"/>
      <c r="RDJ26" s="16"/>
      <c r="RDK26" s="16"/>
      <c r="RDL26" s="16"/>
      <c r="RDM26" s="16"/>
      <c r="RDN26" s="16"/>
      <c r="RDO26" s="16"/>
      <c r="RDP26" s="16"/>
      <c r="RDQ26" s="16"/>
      <c r="RDR26" s="16"/>
      <c r="RDS26" s="16"/>
      <c r="RDT26" s="16"/>
      <c r="RDU26" s="16"/>
      <c r="RDV26" s="16"/>
      <c r="RDW26" s="16"/>
      <c r="RDX26" s="16"/>
      <c r="RDY26" s="16"/>
      <c r="RDZ26" s="16"/>
      <c r="REA26" s="16"/>
      <c r="REB26" s="16"/>
      <c r="REC26" s="16"/>
      <c r="RED26" s="16"/>
      <c r="REE26" s="16"/>
      <c r="REF26" s="16"/>
      <c r="REG26" s="16"/>
      <c r="REH26" s="16"/>
      <c r="REI26" s="16"/>
      <c r="REJ26" s="16"/>
      <c r="REK26" s="16"/>
      <c r="REL26" s="16"/>
      <c r="REM26" s="16"/>
      <c r="REN26" s="16"/>
      <c r="REO26" s="16"/>
      <c r="REP26" s="16"/>
      <c r="REQ26" s="16"/>
      <c r="RER26" s="16"/>
      <c r="RES26" s="16"/>
      <c r="RET26" s="16"/>
      <c r="REU26" s="16"/>
      <c r="REV26" s="16"/>
      <c r="REW26" s="16"/>
      <c r="REX26" s="16"/>
      <c r="REY26" s="16"/>
      <c r="REZ26" s="16"/>
      <c r="RFA26" s="16"/>
      <c r="RFB26" s="16"/>
      <c r="RFC26" s="16"/>
      <c r="RFD26" s="16"/>
      <c r="RFE26" s="16"/>
      <c r="RFF26" s="16"/>
      <c r="RFG26" s="16"/>
      <c r="RFH26" s="16"/>
      <c r="RFI26" s="16"/>
      <c r="RFJ26" s="16"/>
      <c r="RFK26" s="16"/>
      <c r="RFL26" s="16"/>
      <c r="RFM26" s="16"/>
      <c r="RFN26" s="16"/>
      <c r="RFO26" s="16"/>
      <c r="RFP26" s="16"/>
      <c r="RFQ26" s="16"/>
      <c r="RFR26" s="16"/>
      <c r="RFS26" s="16"/>
      <c r="RFT26" s="16"/>
      <c r="RFU26" s="16"/>
      <c r="RFV26" s="16"/>
      <c r="RFW26" s="16"/>
      <c r="RFX26" s="16"/>
      <c r="RFY26" s="16"/>
      <c r="RFZ26" s="16"/>
      <c r="RGA26" s="16"/>
      <c r="RGB26" s="16"/>
      <c r="RGC26" s="16"/>
      <c r="RGD26" s="16"/>
      <c r="RGE26" s="16"/>
      <c r="RGF26" s="16"/>
      <c r="RGG26" s="16"/>
      <c r="RGH26" s="16"/>
      <c r="RGI26" s="16"/>
      <c r="RGJ26" s="16"/>
      <c r="RGK26" s="16"/>
      <c r="RGL26" s="16"/>
      <c r="RGM26" s="16"/>
      <c r="RGN26" s="16"/>
      <c r="RGO26" s="16"/>
      <c r="RGP26" s="16"/>
      <c r="RGQ26" s="16"/>
      <c r="RGR26" s="16"/>
      <c r="RGS26" s="16"/>
      <c r="RGT26" s="16"/>
      <c r="RGU26" s="16"/>
      <c r="RGV26" s="16"/>
      <c r="RGW26" s="16"/>
      <c r="RGX26" s="16"/>
      <c r="RGY26" s="16"/>
      <c r="RGZ26" s="16"/>
      <c r="RHA26" s="16"/>
      <c r="RHB26" s="16"/>
      <c r="RHC26" s="16"/>
      <c r="RHD26" s="16"/>
      <c r="RHE26" s="16"/>
      <c r="RHF26" s="16"/>
      <c r="RHG26" s="16"/>
      <c r="RHH26" s="16"/>
      <c r="RHI26" s="16"/>
      <c r="RHJ26" s="16"/>
      <c r="RHK26" s="16"/>
      <c r="RHL26" s="16"/>
      <c r="RHM26" s="16"/>
      <c r="RHN26" s="16"/>
      <c r="RHO26" s="16"/>
      <c r="RHP26" s="16"/>
      <c r="RHQ26" s="16"/>
      <c r="RHR26" s="16"/>
      <c r="RHS26" s="16"/>
      <c r="RHT26" s="16"/>
      <c r="RHU26" s="16"/>
      <c r="RHV26" s="16"/>
      <c r="RHW26" s="16"/>
      <c r="RHX26" s="16"/>
      <c r="RHY26" s="16"/>
      <c r="RHZ26" s="16"/>
      <c r="RIA26" s="16"/>
      <c r="RIB26" s="16"/>
      <c r="RIC26" s="16"/>
      <c r="RID26" s="16"/>
      <c r="RIE26" s="16"/>
      <c r="RIF26" s="16"/>
      <c r="RIG26" s="16"/>
      <c r="RIH26" s="16"/>
      <c r="RII26" s="16"/>
      <c r="RIJ26" s="16"/>
      <c r="RIK26" s="16"/>
      <c r="RIL26" s="16"/>
      <c r="RIM26" s="16"/>
      <c r="RIN26" s="16"/>
      <c r="RIO26" s="16"/>
      <c r="RIP26" s="16"/>
      <c r="RIQ26" s="16"/>
      <c r="RIR26" s="16"/>
      <c r="RIS26" s="16"/>
      <c r="RIT26" s="16"/>
      <c r="RIU26" s="16"/>
      <c r="RIV26" s="16"/>
      <c r="RIW26" s="16"/>
      <c r="RIX26" s="16"/>
      <c r="RIY26" s="16"/>
      <c r="RIZ26" s="16"/>
      <c r="RJA26" s="16"/>
      <c r="RJB26" s="16"/>
      <c r="RJC26" s="16"/>
      <c r="RJD26" s="16"/>
      <c r="RJE26" s="16"/>
      <c r="RJF26" s="16"/>
      <c r="RJG26" s="16"/>
      <c r="RJH26" s="16"/>
      <c r="RJI26" s="16"/>
      <c r="RJJ26" s="16"/>
      <c r="RJK26" s="16"/>
      <c r="RJL26" s="16"/>
      <c r="RJM26" s="16"/>
      <c r="RJN26" s="16"/>
      <c r="RJO26" s="16"/>
      <c r="RJP26" s="16"/>
      <c r="RJQ26" s="16"/>
      <c r="RJR26" s="16"/>
      <c r="RJS26" s="16"/>
      <c r="RJT26" s="16"/>
      <c r="RJU26" s="16"/>
      <c r="RJV26" s="16"/>
      <c r="RJW26" s="16"/>
      <c r="RJX26" s="16"/>
      <c r="RJY26" s="16"/>
      <c r="RJZ26" s="16"/>
      <c r="RKA26" s="16"/>
      <c r="RKB26" s="16"/>
      <c r="RKC26" s="16"/>
      <c r="RKD26" s="16"/>
      <c r="RKE26" s="16"/>
      <c r="RKF26" s="16"/>
      <c r="RKG26" s="16"/>
      <c r="RKH26" s="16"/>
      <c r="RKI26" s="16"/>
      <c r="RKJ26" s="16"/>
      <c r="RKK26" s="16"/>
      <c r="RKL26" s="16"/>
      <c r="RKM26" s="16"/>
      <c r="RKN26" s="16"/>
      <c r="RKO26" s="16"/>
      <c r="RKP26" s="16"/>
      <c r="RKQ26" s="16"/>
      <c r="RKR26" s="16"/>
      <c r="RKS26" s="16"/>
      <c r="RKT26" s="16"/>
      <c r="RKU26" s="16"/>
      <c r="RKV26" s="16"/>
      <c r="RKW26" s="16"/>
      <c r="RKX26" s="16"/>
      <c r="RKY26" s="16"/>
      <c r="RKZ26" s="16"/>
      <c r="RLA26" s="16"/>
      <c r="RLB26" s="16"/>
      <c r="RLC26" s="16"/>
      <c r="RLD26" s="16"/>
      <c r="RLE26" s="16"/>
      <c r="RLF26" s="16"/>
      <c r="RLG26" s="16"/>
      <c r="RLH26" s="16"/>
      <c r="RLI26" s="16"/>
      <c r="RLJ26" s="16"/>
      <c r="RLK26" s="16"/>
      <c r="RLL26" s="16"/>
      <c r="RLM26" s="16"/>
      <c r="RLN26" s="16"/>
      <c r="RLO26" s="16"/>
      <c r="RLP26" s="16"/>
      <c r="RLQ26" s="16"/>
      <c r="RLR26" s="16"/>
      <c r="RLS26" s="16"/>
      <c r="RLT26" s="16"/>
      <c r="RLU26" s="16"/>
      <c r="RLV26" s="16"/>
      <c r="RLW26" s="16"/>
      <c r="RLX26" s="16"/>
      <c r="RLY26" s="16"/>
      <c r="RLZ26" s="16"/>
      <c r="RMA26" s="16"/>
      <c r="RMB26" s="16"/>
      <c r="RMC26" s="16"/>
      <c r="RMD26" s="16"/>
      <c r="RME26" s="16"/>
      <c r="RMF26" s="16"/>
      <c r="RMG26" s="16"/>
      <c r="RMH26" s="16"/>
      <c r="RMI26" s="16"/>
      <c r="RMJ26" s="16"/>
      <c r="RMK26" s="16"/>
      <c r="RML26" s="16"/>
      <c r="RMM26" s="16"/>
      <c r="RMN26" s="16"/>
      <c r="RMO26" s="16"/>
      <c r="RMP26" s="16"/>
      <c r="RMQ26" s="16"/>
      <c r="RMR26" s="16"/>
      <c r="RMS26" s="16"/>
      <c r="RMT26" s="16"/>
      <c r="RMU26" s="16"/>
      <c r="RMV26" s="16"/>
      <c r="RMW26" s="16"/>
      <c r="RMX26" s="16"/>
      <c r="RMY26" s="16"/>
      <c r="RMZ26" s="16"/>
      <c r="RNA26" s="16"/>
      <c r="RNB26" s="16"/>
      <c r="RNC26" s="16"/>
      <c r="RND26" s="16"/>
      <c r="RNE26" s="16"/>
      <c r="RNF26" s="16"/>
      <c r="RNG26" s="16"/>
      <c r="RNH26" s="16"/>
      <c r="RNI26" s="16"/>
      <c r="RNJ26" s="16"/>
      <c r="RNK26" s="16"/>
      <c r="RNL26" s="16"/>
      <c r="RNM26" s="16"/>
      <c r="RNN26" s="16"/>
      <c r="RNO26" s="16"/>
      <c r="RNP26" s="16"/>
      <c r="RNQ26" s="16"/>
      <c r="RNR26" s="16"/>
      <c r="RNS26" s="16"/>
      <c r="RNT26" s="16"/>
      <c r="RNU26" s="16"/>
      <c r="RNV26" s="16"/>
      <c r="RNW26" s="16"/>
      <c r="RNX26" s="16"/>
      <c r="RNY26" s="16"/>
      <c r="RNZ26" s="16"/>
      <c r="ROA26" s="16"/>
      <c r="ROB26" s="16"/>
      <c r="ROC26" s="16"/>
      <c r="ROD26" s="16"/>
      <c r="ROE26" s="16"/>
      <c r="ROF26" s="16"/>
      <c r="ROG26" s="16"/>
      <c r="ROH26" s="16"/>
      <c r="ROI26" s="16"/>
      <c r="ROJ26" s="16"/>
      <c r="ROK26" s="16"/>
      <c r="ROL26" s="16"/>
      <c r="ROM26" s="16"/>
      <c r="RON26" s="16"/>
      <c r="ROO26" s="16"/>
      <c r="ROP26" s="16"/>
      <c r="ROQ26" s="16"/>
      <c r="ROR26" s="16"/>
      <c r="ROS26" s="16"/>
      <c r="ROT26" s="16"/>
      <c r="ROU26" s="16"/>
      <c r="ROV26" s="16"/>
      <c r="ROW26" s="16"/>
      <c r="ROX26" s="16"/>
      <c r="ROY26" s="16"/>
      <c r="ROZ26" s="16"/>
      <c r="RPA26" s="16"/>
      <c r="RPB26" s="16"/>
      <c r="RPC26" s="16"/>
      <c r="RPD26" s="16"/>
      <c r="RPE26" s="16"/>
      <c r="RPF26" s="16"/>
      <c r="RPG26" s="16"/>
      <c r="RPH26" s="16"/>
      <c r="RPI26" s="16"/>
      <c r="RPJ26" s="16"/>
      <c r="RPK26" s="16"/>
      <c r="RPL26" s="16"/>
      <c r="RPM26" s="16"/>
      <c r="RPN26" s="16"/>
      <c r="RPO26" s="16"/>
      <c r="RPP26" s="16"/>
      <c r="RPQ26" s="16"/>
      <c r="RPR26" s="16"/>
      <c r="RPS26" s="16"/>
      <c r="RPT26" s="16"/>
      <c r="RPU26" s="16"/>
      <c r="RPV26" s="16"/>
      <c r="RPW26" s="16"/>
      <c r="RPX26" s="16"/>
      <c r="RPY26" s="16"/>
      <c r="RPZ26" s="16"/>
      <c r="RQA26" s="16"/>
      <c r="RQB26" s="16"/>
      <c r="RQC26" s="16"/>
      <c r="RQD26" s="16"/>
      <c r="RQE26" s="16"/>
      <c r="RQF26" s="16"/>
      <c r="RQG26" s="16"/>
      <c r="RQH26" s="16"/>
      <c r="RQI26" s="16"/>
      <c r="RQJ26" s="16"/>
      <c r="RQK26" s="16"/>
      <c r="RQL26" s="16"/>
      <c r="RQM26" s="16"/>
      <c r="RQN26" s="16"/>
      <c r="RQO26" s="16"/>
      <c r="RQP26" s="16"/>
      <c r="RQQ26" s="16"/>
      <c r="RQR26" s="16"/>
      <c r="RQS26" s="16"/>
      <c r="RQT26" s="16"/>
      <c r="RQU26" s="16"/>
      <c r="RQV26" s="16"/>
      <c r="RQW26" s="16"/>
      <c r="RQX26" s="16"/>
      <c r="RQY26" s="16"/>
      <c r="RQZ26" s="16"/>
      <c r="RRA26" s="16"/>
      <c r="RRB26" s="16"/>
      <c r="RRC26" s="16"/>
      <c r="RRD26" s="16"/>
      <c r="RRE26" s="16"/>
      <c r="RRF26" s="16"/>
      <c r="RRG26" s="16"/>
      <c r="RRH26" s="16"/>
      <c r="RRI26" s="16"/>
      <c r="RRJ26" s="16"/>
      <c r="RRK26" s="16"/>
      <c r="RRL26" s="16"/>
      <c r="RRM26" s="16"/>
      <c r="RRN26" s="16"/>
      <c r="RRO26" s="16"/>
      <c r="RRP26" s="16"/>
      <c r="RRQ26" s="16"/>
      <c r="RRR26" s="16"/>
      <c r="RRS26" s="16"/>
      <c r="RRT26" s="16"/>
      <c r="RRU26" s="16"/>
      <c r="RRV26" s="16"/>
      <c r="RRW26" s="16"/>
      <c r="RRX26" s="16"/>
      <c r="RRY26" s="16"/>
      <c r="RRZ26" s="16"/>
      <c r="RSA26" s="16"/>
      <c r="RSB26" s="16"/>
      <c r="RSC26" s="16"/>
      <c r="RSD26" s="16"/>
      <c r="RSE26" s="16"/>
      <c r="RSF26" s="16"/>
      <c r="RSG26" s="16"/>
      <c r="RSH26" s="16"/>
      <c r="RSI26" s="16"/>
      <c r="RSJ26" s="16"/>
      <c r="RSK26" s="16"/>
      <c r="RSL26" s="16"/>
      <c r="RSM26" s="16"/>
      <c r="RSN26" s="16"/>
      <c r="RSO26" s="16"/>
      <c r="RSP26" s="16"/>
      <c r="RSQ26" s="16"/>
      <c r="RSR26" s="16"/>
      <c r="RSS26" s="16"/>
      <c r="RST26" s="16"/>
      <c r="RSU26" s="16"/>
      <c r="RSV26" s="16"/>
      <c r="RSW26" s="16"/>
      <c r="RSX26" s="16"/>
      <c r="RSY26" s="16"/>
      <c r="RSZ26" s="16"/>
      <c r="RTA26" s="16"/>
      <c r="RTB26" s="16"/>
      <c r="RTC26" s="16"/>
      <c r="RTD26" s="16"/>
      <c r="RTE26" s="16"/>
      <c r="RTF26" s="16"/>
      <c r="RTG26" s="16"/>
      <c r="RTH26" s="16"/>
      <c r="RTI26" s="16"/>
      <c r="RTJ26" s="16"/>
      <c r="RTK26" s="16"/>
      <c r="RTL26" s="16"/>
      <c r="RTM26" s="16"/>
      <c r="RTN26" s="16"/>
      <c r="RTO26" s="16"/>
      <c r="RTP26" s="16"/>
      <c r="RTQ26" s="16"/>
      <c r="RTR26" s="16"/>
      <c r="RTS26" s="16"/>
      <c r="RTT26" s="16"/>
      <c r="RTU26" s="16"/>
      <c r="RTV26" s="16"/>
      <c r="RTW26" s="16"/>
      <c r="RTX26" s="16"/>
      <c r="RTY26" s="16"/>
      <c r="RTZ26" s="16"/>
      <c r="RUA26" s="16"/>
      <c r="RUB26" s="16"/>
      <c r="RUC26" s="16"/>
      <c r="RUD26" s="16"/>
      <c r="RUE26" s="16"/>
      <c r="RUF26" s="16"/>
      <c r="RUG26" s="16"/>
      <c r="RUH26" s="16"/>
      <c r="RUI26" s="16"/>
      <c r="RUJ26" s="16"/>
      <c r="RUK26" s="16"/>
      <c r="RUL26" s="16"/>
      <c r="RUM26" s="16"/>
      <c r="RUN26" s="16"/>
      <c r="RUO26" s="16"/>
      <c r="RUP26" s="16"/>
      <c r="RUQ26" s="16"/>
      <c r="RUR26" s="16"/>
      <c r="RUS26" s="16"/>
      <c r="RUT26" s="16"/>
      <c r="RUU26" s="16"/>
      <c r="RUV26" s="16"/>
      <c r="RUW26" s="16"/>
      <c r="RUX26" s="16"/>
      <c r="RUY26" s="16"/>
      <c r="RUZ26" s="16"/>
      <c r="RVA26" s="16"/>
      <c r="RVB26" s="16"/>
      <c r="RVC26" s="16"/>
      <c r="RVD26" s="16"/>
      <c r="RVE26" s="16"/>
      <c r="RVF26" s="16"/>
      <c r="RVG26" s="16"/>
      <c r="RVH26" s="16"/>
      <c r="RVI26" s="16"/>
      <c r="RVJ26" s="16"/>
      <c r="RVK26" s="16"/>
      <c r="RVL26" s="16"/>
      <c r="RVM26" s="16"/>
      <c r="RVN26" s="16"/>
      <c r="RVO26" s="16"/>
      <c r="RVP26" s="16"/>
      <c r="RVQ26" s="16"/>
      <c r="RVR26" s="16"/>
      <c r="RVS26" s="16"/>
      <c r="RVT26" s="16"/>
      <c r="RVU26" s="16"/>
      <c r="RVV26" s="16"/>
      <c r="RVW26" s="16"/>
      <c r="RVX26" s="16"/>
      <c r="RVY26" s="16"/>
      <c r="RVZ26" s="16"/>
      <c r="RWA26" s="16"/>
      <c r="RWB26" s="16"/>
      <c r="RWC26" s="16"/>
      <c r="RWD26" s="16"/>
      <c r="RWE26" s="16"/>
      <c r="RWF26" s="16"/>
      <c r="RWG26" s="16"/>
      <c r="RWH26" s="16"/>
      <c r="RWI26" s="16"/>
      <c r="RWJ26" s="16"/>
      <c r="RWK26" s="16"/>
      <c r="RWL26" s="16"/>
      <c r="RWM26" s="16"/>
      <c r="RWN26" s="16"/>
      <c r="RWO26" s="16"/>
      <c r="RWP26" s="16"/>
      <c r="RWQ26" s="16"/>
      <c r="RWR26" s="16"/>
      <c r="RWS26" s="16"/>
      <c r="RWT26" s="16"/>
      <c r="RWU26" s="16"/>
      <c r="RWV26" s="16"/>
      <c r="RWW26" s="16"/>
      <c r="RWX26" s="16"/>
      <c r="RWY26" s="16"/>
      <c r="RWZ26" s="16"/>
      <c r="RXA26" s="16"/>
      <c r="RXB26" s="16"/>
      <c r="RXC26" s="16"/>
      <c r="RXD26" s="16"/>
      <c r="RXE26" s="16"/>
      <c r="RXF26" s="16"/>
      <c r="RXG26" s="16"/>
      <c r="RXH26" s="16"/>
      <c r="RXI26" s="16"/>
      <c r="RXJ26" s="16"/>
      <c r="RXK26" s="16"/>
      <c r="RXL26" s="16"/>
      <c r="RXM26" s="16"/>
      <c r="RXN26" s="16"/>
      <c r="RXO26" s="16"/>
      <c r="RXP26" s="16"/>
      <c r="RXQ26" s="16"/>
      <c r="RXR26" s="16"/>
      <c r="RXS26" s="16"/>
      <c r="RXT26" s="16"/>
      <c r="RXU26" s="16"/>
      <c r="RXV26" s="16"/>
      <c r="RXW26" s="16"/>
      <c r="RXX26" s="16"/>
      <c r="RXY26" s="16"/>
      <c r="RXZ26" s="16"/>
      <c r="RYA26" s="16"/>
      <c r="RYB26" s="16"/>
      <c r="RYC26" s="16"/>
      <c r="RYD26" s="16"/>
      <c r="RYE26" s="16"/>
      <c r="RYF26" s="16"/>
      <c r="RYG26" s="16"/>
      <c r="RYH26" s="16"/>
      <c r="RYI26" s="16"/>
      <c r="RYJ26" s="16"/>
      <c r="RYK26" s="16"/>
      <c r="RYL26" s="16"/>
      <c r="RYM26" s="16"/>
      <c r="RYN26" s="16"/>
      <c r="RYO26" s="16"/>
      <c r="RYP26" s="16"/>
      <c r="RYQ26" s="16"/>
      <c r="RYR26" s="16"/>
      <c r="RYS26" s="16"/>
      <c r="RYT26" s="16"/>
      <c r="RYU26" s="16"/>
      <c r="RYV26" s="16"/>
      <c r="RYW26" s="16"/>
      <c r="RYX26" s="16"/>
      <c r="RYY26" s="16"/>
      <c r="RYZ26" s="16"/>
      <c r="RZA26" s="16"/>
      <c r="RZB26" s="16"/>
      <c r="RZC26" s="16"/>
      <c r="RZD26" s="16"/>
      <c r="RZE26" s="16"/>
      <c r="RZF26" s="16"/>
      <c r="RZG26" s="16"/>
      <c r="RZH26" s="16"/>
      <c r="RZI26" s="16"/>
      <c r="RZJ26" s="16"/>
      <c r="RZK26" s="16"/>
      <c r="RZL26" s="16"/>
      <c r="RZM26" s="16"/>
      <c r="RZN26" s="16"/>
      <c r="RZO26" s="16"/>
      <c r="RZP26" s="16"/>
      <c r="RZQ26" s="16"/>
      <c r="RZR26" s="16"/>
      <c r="RZS26" s="16"/>
      <c r="RZT26" s="16"/>
      <c r="RZU26" s="16"/>
      <c r="RZV26" s="16"/>
      <c r="RZW26" s="16"/>
      <c r="RZX26" s="16"/>
      <c r="RZY26" s="16"/>
      <c r="RZZ26" s="16"/>
      <c r="SAA26" s="16"/>
      <c r="SAB26" s="16"/>
      <c r="SAC26" s="16"/>
      <c r="SAD26" s="16"/>
      <c r="SAE26" s="16"/>
      <c r="SAF26" s="16"/>
      <c r="SAG26" s="16"/>
      <c r="SAH26" s="16"/>
      <c r="SAI26" s="16"/>
      <c r="SAJ26" s="16"/>
      <c r="SAK26" s="16"/>
      <c r="SAL26" s="16"/>
      <c r="SAM26" s="16"/>
      <c r="SAN26" s="16"/>
      <c r="SAO26" s="16"/>
      <c r="SAP26" s="16"/>
      <c r="SAQ26" s="16"/>
      <c r="SAR26" s="16"/>
      <c r="SAS26" s="16"/>
      <c r="SAT26" s="16"/>
      <c r="SAU26" s="16"/>
      <c r="SAV26" s="16"/>
      <c r="SAW26" s="16"/>
      <c r="SAX26" s="16"/>
      <c r="SAY26" s="16"/>
      <c r="SAZ26" s="16"/>
      <c r="SBA26" s="16"/>
      <c r="SBB26" s="16"/>
      <c r="SBC26" s="16"/>
      <c r="SBD26" s="16"/>
      <c r="SBE26" s="16"/>
      <c r="SBF26" s="16"/>
      <c r="SBG26" s="16"/>
      <c r="SBH26" s="16"/>
      <c r="SBI26" s="16"/>
      <c r="SBJ26" s="16"/>
      <c r="SBK26" s="16"/>
      <c r="SBL26" s="16"/>
      <c r="SBM26" s="16"/>
      <c r="SBN26" s="16"/>
      <c r="SBO26" s="16"/>
      <c r="SBP26" s="16"/>
      <c r="SBQ26" s="16"/>
      <c r="SBR26" s="16"/>
      <c r="SBS26" s="16"/>
      <c r="SBT26" s="16"/>
      <c r="SBU26" s="16"/>
      <c r="SBV26" s="16"/>
      <c r="SBW26" s="16"/>
      <c r="SBX26" s="16"/>
      <c r="SBY26" s="16"/>
      <c r="SBZ26" s="16"/>
      <c r="SCA26" s="16"/>
      <c r="SCB26" s="16"/>
      <c r="SCC26" s="16"/>
      <c r="SCD26" s="16"/>
      <c r="SCE26" s="16"/>
      <c r="SCF26" s="16"/>
      <c r="SCG26" s="16"/>
      <c r="SCH26" s="16"/>
      <c r="SCI26" s="16"/>
      <c r="SCJ26" s="16"/>
      <c r="SCK26" s="16"/>
      <c r="SCL26" s="16"/>
      <c r="SCM26" s="16"/>
      <c r="SCN26" s="16"/>
      <c r="SCO26" s="16"/>
      <c r="SCP26" s="16"/>
      <c r="SCQ26" s="16"/>
      <c r="SCR26" s="16"/>
      <c r="SCS26" s="16"/>
      <c r="SCT26" s="16"/>
      <c r="SCU26" s="16"/>
      <c r="SCV26" s="16"/>
      <c r="SCW26" s="16"/>
      <c r="SCX26" s="16"/>
      <c r="SCY26" s="16"/>
      <c r="SCZ26" s="16"/>
      <c r="SDA26" s="16"/>
      <c r="SDB26" s="16"/>
      <c r="SDC26" s="16"/>
      <c r="SDD26" s="16"/>
      <c r="SDE26" s="16"/>
      <c r="SDF26" s="16"/>
      <c r="SDG26" s="16"/>
      <c r="SDH26" s="16"/>
      <c r="SDI26" s="16"/>
      <c r="SDJ26" s="16"/>
      <c r="SDK26" s="16"/>
      <c r="SDL26" s="16"/>
      <c r="SDM26" s="16"/>
      <c r="SDN26" s="16"/>
      <c r="SDO26" s="16"/>
      <c r="SDP26" s="16"/>
      <c r="SDQ26" s="16"/>
      <c r="SDR26" s="16"/>
      <c r="SDS26" s="16"/>
      <c r="SDT26" s="16"/>
      <c r="SDU26" s="16"/>
      <c r="SDV26" s="16"/>
      <c r="SDW26" s="16"/>
      <c r="SDX26" s="16"/>
      <c r="SDY26" s="16"/>
      <c r="SDZ26" s="16"/>
      <c r="SEA26" s="16"/>
      <c r="SEB26" s="16"/>
      <c r="SEC26" s="16"/>
      <c r="SED26" s="16"/>
      <c r="SEE26" s="16"/>
      <c r="SEF26" s="16"/>
      <c r="SEG26" s="16"/>
      <c r="SEH26" s="16"/>
      <c r="SEI26" s="16"/>
      <c r="SEJ26" s="16"/>
      <c r="SEK26" s="16"/>
      <c r="SEL26" s="16"/>
      <c r="SEM26" s="16"/>
      <c r="SEN26" s="16"/>
      <c r="SEO26" s="16"/>
      <c r="SEP26" s="16"/>
      <c r="SEQ26" s="16"/>
      <c r="SER26" s="16"/>
      <c r="SES26" s="16"/>
      <c r="SET26" s="16"/>
      <c r="SEU26" s="16"/>
      <c r="SEV26" s="16"/>
      <c r="SEW26" s="16"/>
      <c r="SEX26" s="16"/>
      <c r="SEY26" s="16"/>
      <c r="SEZ26" s="16"/>
      <c r="SFA26" s="16"/>
      <c r="SFB26" s="16"/>
      <c r="SFC26" s="16"/>
      <c r="SFD26" s="16"/>
      <c r="SFE26" s="16"/>
      <c r="SFF26" s="16"/>
      <c r="SFG26" s="16"/>
      <c r="SFH26" s="16"/>
      <c r="SFI26" s="16"/>
      <c r="SFJ26" s="16"/>
      <c r="SFK26" s="16"/>
      <c r="SFL26" s="16"/>
      <c r="SFM26" s="16"/>
      <c r="SFN26" s="16"/>
      <c r="SFO26" s="16"/>
      <c r="SFP26" s="16"/>
      <c r="SFQ26" s="16"/>
      <c r="SFR26" s="16"/>
      <c r="SFS26" s="16"/>
      <c r="SFT26" s="16"/>
      <c r="SFU26" s="16"/>
      <c r="SFV26" s="16"/>
      <c r="SFW26" s="16"/>
      <c r="SFX26" s="16"/>
      <c r="SFY26" s="16"/>
      <c r="SFZ26" s="16"/>
      <c r="SGA26" s="16"/>
      <c r="SGB26" s="16"/>
      <c r="SGC26" s="16"/>
      <c r="SGD26" s="16"/>
      <c r="SGE26" s="16"/>
      <c r="SGF26" s="16"/>
      <c r="SGG26" s="16"/>
      <c r="SGH26" s="16"/>
      <c r="SGI26" s="16"/>
      <c r="SGJ26" s="16"/>
      <c r="SGK26" s="16"/>
      <c r="SGL26" s="16"/>
      <c r="SGM26" s="16"/>
      <c r="SGN26" s="16"/>
      <c r="SGO26" s="16"/>
      <c r="SGP26" s="16"/>
      <c r="SGQ26" s="16"/>
      <c r="SGR26" s="16"/>
      <c r="SGS26" s="16"/>
      <c r="SGT26" s="16"/>
      <c r="SGU26" s="16"/>
      <c r="SGV26" s="16"/>
      <c r="SGW26" s="16"/>
      <c r="SGX26" s="16"/>
      <c r="SGY26" s="16"/>
      <c r="SGZ26" s="16"/>
      <c r="SHA26" s="16"/>
      <c r="SHB26" s="16"/>
      <c r="SHC26" s="16"/>
      <c r="SHD26" s="16"/>
      <c r="SHE26" s="16"/>
      <c r="SHF26" s="16"/>
      <c r="SHG26" s="16"/>
      <c r="SHH26" s="16"/>
      <c r="SHI26" s="16"/>
      <c r="SHJ26" s="16"/>
      <c r="SHK26" s="16"/>
      <c r="SHL26" s="16"/>
      <c r="SHM26" s="16"/>
      <c r="SHN26" s="16"/>
      <c r="SHO26" s="16"/>
      <c r="SHP26" s="16"/>
      <c r="SHQ26" s="16"/>
      <c r="SHR26" s="16"/>
      <c r="SHS26" s="16"/>
      <c r="SHT26" s="16"/>
      <c r="SHU26" s="16"/>
      <c r="SHV26" s="16"/>
      <c r="SHW26" s="16"/>
      <c r="SHX26" s="16"/>
      <c r="SHY26" s="16"/>
      <c r="SHZ26" s="16"/>
      <c r="SIA26" s="16"/>
      <c r="SIB26" s="16"/>
      <c r="SIC26" s="16"/>
      <c r="SID26" s="16"/>
      <c r="SIE26" s="16"/>
      <c r="SIF26" s="16"/>
      <c r="SIG26" s="16"/>
      <c r="SIH26" s="16"/>
      <c r="SII26" s="16"/>
      <c r="SIJ26" s="16"/>
      <c r="SIK26" s="16"/>
      <c r="SIL26" s="16"/>
      <c r="SIM26" s="16"/>
      <c r="SIN26" s="16"/>
      <c r="SIO26" s="16"/>
      <c r="SIP26" s="16"/>
      <c r="SIQ26" s="16"/>
      <c r="SIR26" s="16"/>
      <c r="SIS26" s="16"/>
      <c r="SIT26" s="16"/>
      <c r="SIU26" s="16"/>
      <c r="SIV26" s="16"/>
      <c r="SIW26" s="16"/>
      <c r="SIX26" s="16"/>
      <c r="SIY26" s="16"/>
      <c r="SIZ26" s="16"/>
      <c r="SJA26" s="16"/>
      <c r="SJB26" s="16"/>
      <c r="SJC26" s="16"/>
      <c r="SJD26" s="16"/>
      <c r="SJE26" s="16"/>
      <c r="SJF26" s="16"/>
      <c r="SJG26" s="16"/>
      <c r="SJH26" s="16"/>
      <c r="SJI26" s="16"/>
      <c r="SJJ26" s="16"/>
      <c r="SJK26" s="16"/>
      <c r="SJL26" s="16"/>
      <c r="SJM26" s="16"/>
      <c r="SJN26" s="16"/>
      <c r="SJO26" s="16"/>
      <c r="SJP26" s="16"/>
      <c r="SJQ26" s="16"/>
      <c r="SJR26" s="16"/>
      <c r="SJS26" s="16"/>
      <c r="SJT26" s="16"/>
      <c r="SJU26" s="16"/>
      <c r="SJV26" s="16"/>
      <c r="SJW26" s="16"/>
      <c r="SJX26" s="16"/>
      <c r="SJY26" s="16"/>
      <c r="SJZ26" s="16"/>
      <c r="SKA26" s="16"/>
      <c r="SKB26" s="16"/>
      <c r="SKC26" s="16"/>
      <c r="SKD26" s="16"/>
      <c r="SKE26" s="16"/>
      <c r="SKF26" s="16"/>
      <c r="SKG26" s="16"/>
      <c r="SKH26" s="16"/>
      <c r="SKI26" s="16"/>
      <c r="SKJ26" s="16"/>
      <c r="SKK26" s="16"/>
      <c r="SKL26" s="16"/>
      <c r="SKM26" s="16"/>
      <c r="SKN26" s="16"/>
      <c r="SKO26" s="16"/>
      <c r="SKP26" s="16"/>
      <c r="SKQ26" s="16"/>
      <c r="SKR26" s="16"/>
      <c r="SKS26" s="16"/>
      <c r="SKT26" s="16"/>
      <c r="SKU26" s="16"/>
      <c r="SKV26" s="16"/>
      <c r="SKW26" s="16"/>
      <c r="SKX26" s="16"/>
      <c r="SKY26" s="16"/>
      <c r="SKZ26" s="16"/>
      <c r="SLA26" s="16"/>
      <c r="SLB26" s="16"/>
      <c r="SLC26" s="16"/>
      <c r="SLD26" s="16"/>
      <c r="SLE26" s="16"/>
      <c r="SLF26" s="16"/>
      <c r="SLG26" s="16"/>
      <c r="SLH26" s="16"/>
      <c r="SLI26" s="16"/>
      <c r="SLJ26" s="16"/>
      <c r="SLK26" s="16"/>
      <c r="SLL26" s="16"/>
      <c r="SLM26" s="16"/>
      <c r="SLN26" s="16"/>
      <c r="SLO26" s="16"/>
      <c r="SLP26" s="16"/>
      <c r="SLQ26" s="16"/>
      <c r="SLR26" s="16"/>
      <c r="SLS26" s="16"/>
      <c r="SLT26" s="16"/>
      <c r="SLU26" s="16"/>
      <c r="SLV26" s="16"/>
      <c r="SLW26" s="16"/>
      <c r="SLX26" s="16"/>
      <c r="SLY26" s="16"/>
      <c r="SLZ26" s="16"/>
      <c r="SMA26" s="16"/>
      <c r="SMB26" s="16"/>
      <c r="SMC26" s="16"/>
      <c r="SMD26" s="16"/>
      <c r="SME26" s="16"/>
      <c r="SMF26" s="16"/>
      <c r="SMG26" s="16"/>
      <c r="SMH26" s="16"/>
      <c r="SMI26" s="16"/>
      <c r="SMJ26" s="16"/>
      <c r="SMK26" s="16"/>
      <c r="SML26" s="16"/>
      <c r="SMM26" s="16"/>
      <c r="SMN26" s="16"/>
      <c r="SMO26" s="16"/>
      <c r="SMP26" s="16"/>
      <c r="SMQ26" s="16"/>
      <c r="SMR26" s="16"/>
      <c r="SMS26" s="16"/>
      <c r="SMT26" s="16"/>
      <c r="SMU26" s="16"/>
      <c r="SMV26" s="16"/>
      <c r="SMW26" s="16"/>
      <c r="SMX26" s="16"/>
      <c r="SMY26" s="16"/>
      <c r="SMZ26" s="16"/>
      <c r="SNA26" s="16"/>
      <c r="SNB26" s="16"/>
      <c r="SNC26" s="16"/>
      <c r="SND26" s="16"/>
      <c r="SNE26" s="16"/>
      <c r="SNF26" s="16"/>
      <c r="SNG26" s="16"/>
      <c r="SNH26" s="16"/>
      <c r="SNI26" s="16"/>
      <c r="SNJ26" s="16"/>
      <c r="SNK26" s="16"/>
      <c r="SNL26" s="16"/>
      <c r="SNM26" s="16"/>
      <c r="SNN26" s="16"/>
      <c r="SNO26" s="16"/>
      <c r="SNP26" s="16"/>
      <c r="SNQ26" s="16"/>
      <c r="SNR26" s="16"/>
      <c r="SNS26" s="16"/>
      <c r="SNT26" s="16"/>
      <c r="SNU26" s="16"/>
      <c r="SNV26" s="16"/>
      <c r="SNW26" s="16"/>
      <c r="SNX26" s="16"/>
      <c r="SNY26" s="16"/>
      <c r="SNZ26" s="16"/>
      <c r="SOA26" s="16"/>
      <c r="SOB26" s="16"/>
      <c r="SOC26" s="16"/>
      <c r="SOD26" s="16"/>
      <c r="SOE26" s="16"/>
      <c r="SOF26" s="16"/>
      <c r="SOG26" s="16"/>
      <c r="SOH26" s="16"/>
      <c r="SOI26" s="16"/>
      <c r="SOJ26" s="16"/>
      <c r="SOK26" s="16"/>
      <c r="SOL26" s="16"/>
      <c r="SOM26" s="16"/>
      <c r="SON26" s="16"/>
      <c r="SOO26" s="16"/>
      <c r="SOP26" s="16"/>
      <c r="SOQ26" s="16"/>
      <c r="SOR26" s="16"/>
      <c r="SOS26" s="16"/>
      <c r="SOT26" s="16"/>
      <c r="SOU26" s="16"/>
      <c r="SOV26" s="16"/>
      <c r="SOW26" s="16"/>
      <c r="SOX26" s="16"/>
      <c r="SOY26" s="16"/>
      <c r="SOZ26" s="16"/>
      <c r="SPA26" s="16"/>
      <c r="SPB26" s="16"/>
      <c r="SPC26" s="16"/>
      <c r="SPD26" s="16"/>
      <c r="SPE26" s="16"/>
      <c r="SPF26" s="16"/>
      <c r="SPG26" s="16"/>
      <c r="SPH26" s="16"/>
      <c r="SPI26" s="16"/>
      <c r="SPJ26" s="16"/>
      <c r="SPK26" s="16"/>
      <c r="SPL26" s="16"/>
      <c r="SPM26" s="16"/>
      <c r="SPN26" s="16"/>
      <c r="SPO26" s="16"/>
      <c r="SPP26" s="16"/>
      <c r="SPQ26" s="16"/>
      <c r="SPR26" s="16"/>
      <c r="SPS26" s="16"/>
      <c r="SPT26" s="16"/>
      <c r="SPU26" s="16"/>
      <c r="SPV26" s="16"/>
      <c r="SPW26" s="16"/>
      <c r="SPX26" s="16"/>
      <c r="SPY26" s="16"/>
      <c r="SPZ26" s="16"/>
      <c r="SQA26" s="16"/>
      <c r="SQB26" s="16"/>
      <c r="SQC26" s="16"/>
      <c r="SQD26" s="16"/>
      <c r="SQE26" s="16"/>
      <c r="SQF26" s="16"/>
      <c r="SQG26" s="16"/>
      <c r="SQH26" s="16"/>
      <c r="SQI26" s="16"/>
      <c r="SQJ26" s="16"/>
      <c r="SQK26" s="16"/>
      <c r="SQL26" s="16"/>
      <c r="SQM26" s="16"/>
      <c r="SQN26" s="16"/>
      <c r="SQO26" s="16"/>
      <c r="SQP26" s="16"/>
      <c r="SQQ26" s="16"/>
      <c r="SQR26" s="16"/>
      <c r="SQS26" s="16"/>
      <c r="SQT26" s="16"/>
      <c r="SQU26" s="16"/>
      <c r="SQV26" s="16"/>
      <c r="SQW26" s="16"/>
      <c r="SQX26" s="16"/>
      <c r="SQY26" s="16"/>
      <c r="SQZ26" s="16"/>
      <c r="SRA26" s="16"/>
      <c r="SRB26" s="16"/>
      <c r="SRC26" s="16"/>
      <c r="SRD26" s="16"/>
      <c r="SRE26" s="16"/>
      <c r="SRF26" s="16"/>
      <c r="SRG26" s="16"/>
      <c r="SRH26" s="16"/>
      <c r="SRI26" s="16"/>
      <c r="SRJ26" s="16"/>
      <c r="SRK26" s="16"/>
      <c r="SRL26" s="16"/>
      <c r="SRM26" s="16"/>
      <c r="SRN26" s="16"/>
      <c r="SRO26" s="16"/>
      <c r="SRP26" s="16"/>
      <c r="SRQ26" s="16"/>
      <c r="SRR26" s="16"/>
      <c r="SRS26" s="16"/>
      <c r="SRT26" s="16"/>
      <c r="SRU26" s="16"/>
      <c r="SRV26" s="16"/>
      <c r="SRW26" s="16"/>
      <c r="SRX26" s="16"/>
      <c r="SRY26" s="16"/>
      <c r="SRZ26" s="16"/>
      <c r="SSA26" s="16"/>
      <c r="SSB26" s="16"/>
      <c r="SSC26" s="16"/>
      <c r="SSD26" s="16"/>
      <c r="SSE26" s="16"/>
      <c r="SSF26" s="16"/>
      <c r="SSG26" s="16"/>
      <c r="SSH26" s="16"/>
      <c r="SSI26" s="16"/>
      <c r="SSJ26" s="16"/>
      <c r="SSK26" s="16"/>
      <c r="SSL26" s="16"/>
      <c r="SSM26" s="16"/>
      <c r="SSN26" s="16"/>
      <c r="SSO26" s="16"/>
      <c r="SSP26" s="16"/>
      <c r="SSQ26" s="16"/>
      <c r="SSR26" s="16"/>
      <c r="SSS26" s="16"/>
      <c r="SST26" s="16"/>
      <c r="SSU26" s="16"/>
      <c r="SSV26" s="16"/>
      <c r="SSW26" s="16"/>
      <c r="SSX26" s="16"/>
      <c r="SSY26" s="16"/>
      <c r="SSZ26" s="16"/>
      <c r="STA26" s="16"/>
      <c r="STB26" s="16"/>
      <c r="STC26" s="16"/>
      <c r="STD26" s="16"/>
      <c r="STE26" s="16"/>
      <c r="STF26" s="16"/>
      <c r="STG26" s="16"/>
      <c r="STH26" s="16"/>
      <c r="STI26" s="16"/>
      <c r="STJ26" s="16"/>
      <c r="STK26" s="16"/>
      <c r="STL26" s="16"/>
      <c r="STM26" s="16"/>
      <c r="STN26" s="16"/>
      <c r="STO26" s="16"/>
      <c r="STP26" s="16"/>
      <c r="STQ26" s="16"/>
      <c r="STR26" s="16"/>
      <c r="STS26" s="16"/>
      <c r="STT26" s="16"/>
      <c r="STU26" s="16"/>
      <c r="STV26" s="16"/>
      <c r="STW26" s="16"/>
      <c r="STX26" s="16"/>
      <c r="STY26" s="16"/>
      <c r="STZ26" s="16"/>
      <c r="SUA26" s="16"/>
      <c r="SUB26" s="16"/>
      <c r="SUC26" s="16"/>
      <c r="SUD26" s="16"/>
      <c r="SUE26" s="16"/>
      <c r="SUF26" s="16"/>
      <c r="SUG26" s="16"/>
      <c r="SUH26" s="16"/>
      <c r="SUI26" s="16"/>
      <c r="SUJ26" s="16"/>
      <c r="SUK26" s="16"/>
      <c r="SUL26" s="16"/>
      <c r="SUM26" s="16"/>
      <c r="SUN26" s="16"/>
      <c r="SUO26" s="16"/>
      <c r="SUP26" s="16"/>
      <c r="SUQ26" s="16"/>
      <c r="SUR26" s="16"/>
      <c r="SUS26" s="16"/>
      <c r="SUT26" s="16"/>
      <c r="SUU26" s="16"/>
      <c r="SUV26" s="16"/>
      <c r="SUW26" s="16"/>
      <c r="SUX26" s="16"/>
      <c r="SUY26" s="16"/>
      <c r="SUZ26" s="16"/>
      <c r="SVA26" s="16"/>
      <c r="SVB26" s="16"/>
      <c r="SVC26" s="16"/>
      <c r="SVD26" s="16"/>
      <c r="SVE26" s="16"/>
      <c r="SVF26" s="16"/>
      <c r="SVG26" s="16"/>
      <c r="SVH26" s="16"/>
      <c r="SVI26" s="16"/>
      <c r="SVJ26" s="16"/>
      <c r="SVK26" s="16"/>
      <c r="SVL26" s="16"/>
      <c r="SVM26" s="16"/>
      <c r="SVN26" s="16"/>
      <c r="SVO26" s="16"/>
      <c r="SVP26" s="16"/>
      <c r="SVQ26" s="16"/>
      <c r="SVR26" s="16"/>
      <c r="SVS26" s="16"/>
      <c r="SVT26" s="16"/>
      <c r="SVU26" s="16"/>
      <c r="SVV26" s="16"/>
      <c r="SVW26" s="16"/>
      <c r="SVX26" s="16"/>
      <c r="SVY26" s="16"/>
      <c r="SVZ26" s="16"/>
      <c r="SWA26" s="16"/>
      <c r="SWB26" s="16"/>
      <c r="SWC26" s="16"/>
      <c r="SWD26" s="16"/>
      <c r="SWE26" s="16"/>
      <c r="SWF26" s="16"/>
      <c r="SWG26" s="16"/>
      <c r="SWH26" s="16"/>
      <c r="SWI26" s="16"/>
      <c r="SWJ26" s="16"/>
      <c r="SWK26" s="16"/>
      <c r="SWL26" s="16"/>
      <c r="SWM26" s="16"/>
      <c r="SWN26" s="16"/>
      <c r="SWO26" s="16"/>
      <c r="SWP26" s="16"/>
      <c r="SWQ26" s="16"/>
      <c r="SWR26" s="16"/>
      <c r="SWS26" s="16"/>
      <c r="SWT26" s="16"/>
      <c r="SWU26" s="16"/>
      <c r="SWV26" s="16"/>
      <c r="SWW26" s="16"/>
      <c r="SWX26" s="16"/>
      <c r="SWY26" s="16"/>
      <c r="SWZ26" s="16"/>
      <c r="SXA26" s="16"/>
      <c r="SXB26" s="16"/>
      <c r="SXC26" s="16"/>
      <c r="SXD26" s="16"/>
      <c r="SXE26" s="16"/>
      <c r="SXF26" s="16"/>
      <c r="SXG26" s="16"/>
      <c r="SXH26" s="16"/>
      <c r="SXI26" s="16"/>
      <c r="SXJ26" s="16"/>
      <c r="SXK26" s="16"/>
      <c r="SXL26" s="16"/>
      <c r="SXM26" s="16"/>
      <c r="SXN26" s="16"/>
      <c r="SXO26" s="16"/>
      <c r="SXP26" s="16"/>
      <c r="SXQ26" s="16"/>
      <c r="SXR26" s="16"/>
      <c r="SXS26" s="16"/>
      <c r="SXT26" s="16"/>
      <c r="SXU26" s="16"/>
      <c r="SXV26" s="16"/>
      <c r="SXW26" s="16"/>
      <c r="SXX26" s="16"/>
      <c r="SXY26" s="16"/>
      <c r="SXZ26" s="16"/>
      <c r="SYA26" s="16"/>
      <c r="SYB26" s="16"/>
      <c r="SYC26" s="16"/>
      <c r="SYD26" s="16"/>
      <c r="SYE26" s="16"/>
      <c r="SYF26" s="16"/>
      <c r="SYG26" s="16"/>
      <c r="SYH26" s="16"/>
      <c r="SYI26" s="16"/>
      <c r="SYJ26" s="16"/>
      <c r="SYK26" s="16"/>
      <c r="SYL26" s="16"/>
      <c r="SYM26" s="16"/>
      <c r="SYN26" s="16"/>
      <c r="SYO26" s="16"/>
      <c r="SYP26" s="16"/>
      <c r="SYQ26" s="16"/>
      <c r="SYR26" s="16"/>
      <c r="SYS26" s="16"/>
      <c r="SYT26" s="16"/>
      <c r="SYU26" s="16"/>
      <c r="SYV26" s="16"/>
      <c r="SYW26" s="16"/>
      <c r="SYX26" s="16"/>
      <c r="SYY26" s="16"/>
      <c r="SYZ26" s="16"/>
      <c r="SZA26" s="16"/>
      <c r="SZB26" s="16"/>
      <c r="SZC26" s="16"/>
      <c r="SZD26" s="16"/>
      <c r="SZE26" s="16"/>
      <c r="SZF26" s="16"/>
      <c r="SZG26" s="16"/>
      <c r="SZH26" s="16"/>
      <c r="SZI26" s="16"/>
      <c r="SZJ26" s="16"/>
      <c r="SZK26" s="16"/>
      <c r="SZL26" s="16"/>
      <c r="SZM26" s="16"/>
      <c r="SZN26" s="16"/>
      <c r="SZO26" s="16"/>
      <c r="SZP26" s="16"/>
      <c r="SZQ26" s="16"/>
      <c r="SZR26" s="16"/>
      <c r="SZS26" s="16"/>
      <c r="SZT26" s="16"/>
      <c r="SZU26" s="16"/>
      <c r="SZV26" s="16"/>
      <c r="SZW26" s="16"/>
      <c r="SZX26" s="16"/>
      <c r="SZY26" s="16"/>
      <c r="SZZ26" s="16"/>
      <c r="TAA26" s="16"/>
      <c r="TAB26" s="16"/>
      <c r="TAC26" s="16"/>
      <c r="TAD26" s="16"/>
      <c r="TAE26" s="16"/>
      <c r="TAF26" s="16"/>
      <c r="TAG26" s="16"/>
      <c r="TAH26" s="16"/>
      <c r="TAI26" s="16"/>
      <c r="TAJ26" s="16"/>
      <c r="TAK26" s="16"/>
      <c r="TAL26" s="16"/>
      <c r="TAM26" s="16"/>
      <c r="TAN26" s="16"/>
      <c r="TAO26" s="16"/>
      <c r="TAP26" s="16"/>
      <c r="TAQ26" s="16"/>
      <c r="TAR26" s="16"/>
      <c r="TAS26" s="16"/>
      <c r="TAT26" s="16"/>
      <c r="TAU26" s="16"/>
      <c r="TAV26" s="16"/>
      <c r="TAW26" s="16"/>
      <c r="TAX26" s="16"/>
      <c r="TAY26" s="16"/>
      <c r="TAZ26" s="16"/>
      <c r="TBA26" s="16"/>
      <c r="TBB26" s="16"/>
      <c r="TBC26" s="16"/>
      <c r="TBD26" s="16"/>
      <c r="TBE26" s="16"/>
      <c r="TBF26" s="16"/>
      <c r="TBG26" s="16"/>
      <c r="TBH26" s="16"/>
      <c r="TBI26" s="16"/>
      <c r="TBJ26" s="16"/>
      <c r="TBK26" s="16"/>
      <c r="TBL26" s="16"/>
      <c r="TBM26" s="16"/>
      <c r="TBN26" s="16"/>
      <c r="TBO26" s="16"/>
      <c r="TBP26" s="16"/>
      <c r="TBQ26" s="16"/>
      <c r="TBR26" s="16"/>
      <c r="TBS26" s="16"/>
      <c r="TBT26" s="16"/>
      <c r="TBU26" s="16"/>
      <c r="TBV26" s="16"/>
      <c r="TBW26" s="16"/>
      <c r="TBX26" s="16"/>
      <c r="TBY26" s="16"/>
      <c r="TBZ26" s="16"/>
      <c r="TCA26" s="16"/>
      <c r="TCB26" s="16"/>
      <c r="TCC26" s="16"/>
      <c r="TCD26" s="16"/>
      <c r="TCE26" s="16"/>
      <c r="TCF26" s="16"/>
      <c r="TCG26" s="16"/>
      <c r="TCH26" s="16"/>
      <c r="TCI26" s="16"/>
      <c r="TCJ26" s="16"/>
      <c r="TCK26" s="16"/>
      <c r="TCL26" s="16"/>
      <c r="TCM26" s="16"/>
      <c r="TCN26" s="16"/>
      <c r="TCO26" s="16"/>
      <c r="TCP26" s="16"/>
      <c r="TCQ26" s="16"/>
      <c r="TCR26" s="16"/>
      <c r="TCS26" s="16"/>
      <c r="TCT26" s="16"/>
      <c r="TCU26" s="16"/>
      <c r="TCV26" s="16"/>
      <c r="TCW26" s="16"/>
      <c r="TCX26" s="16"/>
      <c r="TCY26" s="16"/>
      <c r="TCZ26" s="16"/>
      <c r="TDA26" s="16"/>
      <c r="TDB26" s="16"/>
      <c r="TDC26" s="16"/>
      <c r="TDD26" s="16"/>
      <c r="TDE26" s="16"/>
      <c r="TDF26" s="16"/>
      <c r="TDG26" s="16"/>
      <c r="TDH26" s="16"/>
      <c r="TDI26" s="16"/>
      <c r="TDJ26" s="16"/>
      <c r="TDK26" s="16"/>
      <c r="TDL26" s="16"/>
      <c r="TDM26" s="16"/>
      <c r="TDN26" s="16"/>
      <c r="TDO26" s="16"/>
      <c r="TDP26" s="16"/>
      <c r="TDQ26" s="16"/>
      <c r="TDR26" s="16"/>
      <c r="TDS26" s="16"/>
      <c r="TDT26" s="16"/>
      <c r="TDU26" s="16"/>
      <c r="TDV26" s="16"/>
      <c r="TDW26" s="16"/>
      <c r="TDX26" s="16"/>
      <c r="TDY26" s="16"/>
      <c r="TDZ26" s="16"/>
      <c r="TEA26" s="16"/>
      <c r="TEB26" s="16"/>
      <c r="TEC26" s="16"/>
      <c r="TED26" s="16"/>
      <c r="TEE26" s="16"/>
      <c r="TEF26" s="16"/>
      <c r="TEG26" s="16"/>
      <c r="TEH26" s="16"/>
      <c r="TEI26" s="16"/>
      <c r="TEJ26" s="16"/>
      <c r="TEK26" s="16"/>
      <c r="TEL26" s="16"/>
      <c r="TEM26" s="16"/>
      <c r="TEN26" s="16"/>
      <c r="TEO26" s="16"/>
      <c r="TEP26" s="16"/>
      <c r="TEQ26" s="16"/>
      <c r="TER26" s="16"/>
      <c r="TES26" s="16"/>
      <c r="TET26" s="16"/>
      <c r="TEU26" s="16"/>
      <c r="TEV26" s="16"/>
      <c r="TEW26" s="16"/>
      <c r="TEX26" s="16"/>
      <c r="TEY26" s="16"/>
      <c r="TEZ26" s="16"/>
      <c r="TFA26" s="16"/>
      <c r="TFB26" s="16"/>
      <c r="TFC26" s="16"/>
      <c r="TFD26" s="16"/>
      <c r="TFE26" s="16"/>
      <c r="TFF26" s="16"/>
      <c r="TFG26" s="16"/>
      <c r="TFH26" s="16"/>
      <c r="TFI26" s="16"/>
      <c r="TFJ26" s="16"/>
      <c r="TFK26" s="16"/>
      <c r="TFL26" s="16"/>
      <c r="TFM26" s="16"/>
      <c r="TFN26" s="16"/>
      <c r="TFO26" s="16"/>
      <c r="TFP26" s="16"/>
      <c r="TFQ26" s="16"/>
      <c r="TFR26" s="16"/>
      <c r="TFS26" s="16"/>
      <c r="TFT26" s="16"/>
      <c r="TFU26" s="16"/>
      <c r="TFV26" s="16"/>
      <c r="TFW26" s="16"/>
      <c r="TFX26" s="16"/>
      <c r="TFY26" s="16"/>
      <c r="TFZ26" s="16"/>
      <c r="TGA26" s="16"/>
      <c r="TGB26" s="16"/>
      <c r="TGC26" s="16"/>
      <c r="TGD26" s="16"/>
      <c r="TGE26" s="16"/>
      <c r="TGF26" s="16"/>
      <c r="TGG26" s="16"/>
      <c r="TGH26" s="16"/>
      <c r="TGI26" s="16"/>
      <c r="TGJ26" s="16"/>
      <c r="TGK26" s="16"/>
      <c r="TGL26" s="16"/>
      <c r="TGM26" s="16"/>
      <c r="TGN26" s="16"/>
      <c r="TGO26" s="16"/>
      <c r="TGP26" s="16"/>
      <c r="TGQ26" s="16"/>
      <c r="TGR26" s="16"/>
      <c r="TGS26" s="16"/>
      <c r="TGT26" s="16"/>
      <c r="TGU26" s="16"/>
      <c r="TGV26" s="16"/>
      <c r="TGW26" s="16"/>
      <c r="TGX26" s="16"/>
      <c r="TGY26" s="16"/>
      <c r="TGZ26" s="16"/>
      <c r="THA26" s="16"/>
      <c r="THB26" s="16"/>
      <c r="THC26" s="16"/>
      <c r="THD26" s="16"/>
      <c r="THE26" s="16"/>
      <c r="THF26" s="16"/>
      <c r="THG26" s="16"/>
      <c r="THH26" s="16"/>
      <c r="THI26" s="16"/>
      <c r="THJ26" s="16"/>
      <c r="THK26" s="16"/>
      <c r="THL26" s="16"/>
      <c r="THM26" s="16"/>
      <c r="THN26" s="16"/>
      <c r="THO26" s="16"/>
      <c r="THP26" s="16"/>
      <c r="THQ26" s="16"/>
      <c r="THR26" s="16"/>
      <c r="THS26" s="16"/>
      <c r="THT26" s="16"/>
      <c r="THU26" s="16"/>
      <c r="THV26" s="16"/>
      <c r="THW26" s="16"/>
      <c r="THX26" s="16"/>
      <c r="THY26" s="16"/>
      <c r="THZ26" s="16"/>
      <c r="TIA26" s="16"/>
      <c r="TIB26" s="16"/>
      <c r="TIC26" s="16"/>
      <c r="TID26" s="16"/>
      <c r="TIE26" s="16"/>
      <c r="TIF26" s="16"/>
      <c r="TIG26" s="16"/>
      <c r="TIH26" s="16"/>
      <c r="TII26" s="16"/>
      <c r="TIJ26" s="16"/>
      <c r="TIK26" s="16"/>
      <c r="TIL26" s="16"/>
      <c r="TIM26" s="16"/>
      <c r="TIN26" s="16"/>
      <c r="TIO26" s="16"/>
      <c r="TIP26" s="16"/>
      <c r="TIQ26" s="16"/>
      <c r="TIR26" s="16"/>
      <c r="TIS26" s="16"/>
      <c r="TIT26" s="16"/>
      <c r="TIU26" s="16"/>
      <c r="TIV26" s="16"/>
      <c r="TIW26" s="16"/>
      <c r="TIX26" s="16"/>
      <c r="TIY26" s="16"/>
      <c r="TIZ26" s="16"/>
      <c r="TJA26" s="16"/>
      <c r="TJB26" s="16"/>
      <c r="TJC26" s="16"/>
      <c r="TJD26" s="16"/>
      <c r="TJE26" s="16"/>
      <c r="TJF26" s="16"/>
      <c r="TJG26" s="16"/>
      <c r="TJH26" s="16"/>
      <c r="TJI26" s="16"/>
      <c r="TJJ26" s="16"/>
      <c r="TJK26" s="16"/>
      <c r="TJL26" s="16"/>
      <c r="TJM26" s="16"/>
      <c r="TJN26" s="16"/>
      <c r="TJO26" s="16"/>
      <c r="TJP26" s="16"/>
      <c r="TJQ26" s="16"/>
      <c r="TJR26" s="16"/>
      <c r="TJS26" s="16"/>
      <c r="TJT26" s="16"/>
      <c r="TJU26" s="16"/>
      <c r="TJV26" s="16"/>
      <c r="TJW26" s="16"/>
      <c r="TJX26" s="16"/>
      <c r="TJY26" s="16"/>
      <c r="TJZ26" s="16"/>
      <c r="TKA26" s="16"/>
      <c r="TKB26" s="16"/>
      <c r="TKC26" s="16"/>
      <c r="TKD26" s="16"/>
      <c r="TKE26" s="16"/>
      <c r="TKF26" s="16"/>
      <c r="TKG26" s="16"/>
      <c r="TKH26" s="16"/>
      <c r="TKI26" s="16"/>
      <c r="TKJ26" s="16"/>
      <c r="TKK26" s="16"/>
      <c r="TKL26" s="16"/>
      <c r="TKM26" s="16"/>
      <c r="TKN26" s="16"/>
      <c r="TKO26" s="16"/>
      <c r="TKP26" s="16"/>
      <c r="TKQ26" s="16"/>
      <c r="TKR26" s="16"/>
      <c r="TKS26" s="16"/>
      <c r="TKT26" s="16"/>
      <c r="TKU26" s="16"/>
      <c r="TKV26" s="16"/>
      <c r="TKW26" s="16"/>
      <c r="TKX26" s="16"/>
      <c r="TKY26" s="16"/>
      <c r="TKZ26" s="16"/>
      <c r="TLA26" s="16"/>
      <c r="TLB26" s="16"/>
      <c r="TLC26" s="16"/>
      <c r="TLD26" s="16"/>
      <c r="TLE26" s="16"/>
      <c r="TLF26" s="16"/>
      <c r="TLG26" s="16"/>
      <c r="TLH26" s="16"/>
      <c r="TLI26" s="16"/>
      <c r="TLJ26" s="16"/>
      <c r="TLK26" s="16"/>
      <c r="TLL26" s="16"/>
      <c r="TLM26" s="16"/>
      <c r="TLN26" s="16"/>
      <c r="TLO26" s="16"/>
      <c r="TLP26" s="16"/>
      <c r="TLQ26" s="16"/>
      <c r="TLR26" s="16"/>
      <c r="TLS26" s="16"/>
      <c r="TLT26" s="16"/>
      <c r="TLU26" s="16"/>
      <c r="TLV26" s="16"/>
      <c r="TLW26" s="16"/>
      <c r="TLX26" s="16"/>
      <c r="TLY26" s="16"/>
      <c r="TLZ26" s="16"/>
      <c r="TMA26" s="16"/>
      <c r="TMB26" s="16"/>
      <c r="TMC26" s="16"/>
      <c r="TMD26" s="16"/>
      <c r="TME26" s="16"/>
      <c r="TMF26" s="16"/>
      <c r="TMG26" s="16"/>
      <c r="TMH26" s="16"/>
      <c r="TMI26" s="16"/>
      <c r="TMJ26" s="16"/>
      <c r="TMK26" s="16"/>
      <c r="TML26" s="16"/>
      <c r="TMM26" s="16"/>
      <c r="TMN26" s="16"/>
      <c r="TMO26" s="16"/>
      <c r="TMP26" s="16"/>
      <c r="TMQ26" s="16"/>
      <c r="TMR26" s="16"/>
      <c r="TMS26" s="16"/>
      <c r="TMT26" s="16"/>
      <c r="TMU26" s="16"/>
      <c r="TMV26" s="16"/>
      <c r="TMW26" s="16"/>
      <c r="TMX26" s="16"/>
      <c r="TMY26" s="16"/>
      <c r="TMZ26" s="16"/>
      <c r="TNA26" s="16"/>
      <c r="TNB26" s="16"/>
      <c r="TNC26" s="16"/>
      <c r="TND26" s="16"/>
      <c r="TNE26" s="16"/>
      <c r="TNF26" s="16"/>
      <c r="TNG26" s="16"/>
      <c r="TNH26" s="16"/>
      <c r="TNI26" s="16"/>
      <c r="TNJ26" s="16"/>
      <c r="TNK26" s="16"/>
      <c r="TNL26" s="16"/>
      <c r="TNM26" s="16"/>
      <c r="TNN26" s="16"/>
      <c r="TNO26" s="16"/>
      <c r="TNP26" s="16"/>
      <c r="TNQ26" s="16"/>
      <c r="TNR26" s="16"/>
      <c r="TNS26" s="16"/>
      <c r="TNT26" s="16"/>
      <c r="TNU26" s="16"/>
      <c r="TNV26" s="16"/>
      <c r="TNW26" s="16"/>
      <c r="TNX26" s="16"/>
      <c r="TNY26" s="16"/>
      <c r="TNZ26" s="16"/>
      <c r="TOA26" s="16"/>
      <c r="TOB26" s="16"/>
      <c r="TOC26" s="16"/>
      <c r="TOD26" s="16"/>
      <c r="TOE26" s="16"/>
      <c r="TOF26" s="16"/>
      <c r="TOG26" s="16"/>
      <c r="TOH26" s="16"/>
      <c r="TOI26" s="16"/>
      <c r="TOJ26" s="16"/>
      <c r="TOK26" s="16"/>
      <c r="TOL26" s="16"/>
      <c r="TOM26" s="16"/>
      <c r="TON26" s="16"/>
      <c r="TOO26" s="16"/>
      <c r="TOP26" s="16"/>
      <c r="TOQ26" s="16"/>
      <c r="TOR26" s="16"/>
      <c r="TOS26" s="16"/>
      <c r="TOT26" s="16"/>
      <c r="TOU26" s="16"/>
      <c r="TOV26" s="16"/>
      <c r="TOW26" s="16"/>
      <c r="TOX26" s="16"/>
      <c r="TOY26" s="16"/>
      <c r="TOZ26" s="16"/>
      <c r="TPA26" s="16"/>
      <c r="TPB26" s="16"/>
      <c r="TPC26" s="16"/>
      <c r="TPD26" s="16"/>
      <c r="TPE26" s="16"/>
      <c r="TPF26" s="16"/>
      <c r="TPG26" s="16"/>
      <c r="TPH26" s="16"/>
      <c r="TPI26" s="16"/>
      <c r="TPJ26" s="16"/>
      <c r="TPK26" s="16"/>
      <c r="TPL26" s="16"/>
      <c r="TPM26" s="16"/>
      <c r="TPN26" s="16"/>
      <c r="TPO26" s="16"/>
      <c r="TPP26" s="16"/>
      <c r="TPQ26" s="16"/>
      <c r="TPR26" s="16"/>
      <c r="TPS26" s="16"/>
      <c r="TPT26" s="16"/>
      <c r="TPU26" s="16"/>
      <c r="TPV26" s="16"/>
      <c r="TPW26" s="16"/>
      <c r="TPX26" s="16"/>
      <c r="TPY26" s="16"/>
      <c r="TPZ26" s="16"/>
      <c r="TQA26" s="16"/>
      <c r="TQB26" s="16"/>
      <c r="TQC26" s="16"/>
      <c r="TQD26" s="16"/>
      <c r="TQE26" s="16"/>
      <c r="TQF26" s="16"/>
      <c r="TQG26" s="16"/>
      <c r="TQH26" s="16"/>
      <c r="TQI26" s="16"/>
      <c r="TQJ26" s="16"/>
      <c r="TQK26" s="16"/>
      <c r="TQL26" s="16"/>
      <c r="TQM26" s="16"/>
      <c r="TQN26" s="16"/>
      <c r="TQO26" s="16"/>
      <c r="TQP26" s="16"/>
      <c r="TQQ26" s="16"/>
      <c r="TQR26" s="16"/>
      <c r="TQS26" s="16"/>
      <c r="TQT26" s="16"/>
      <c r="TQU26" s="16"/>
      <c r="TQV26" s="16"/>
      <c r="TQW26" s="16"/>
      <c r="TQX26" s="16"/>
      <c r="TQY26" s="16"/>
      <c r="TQZ26" s="16"/>
      <c r="TRA26" s="16"/>
      <c r="TRB26" s="16"/>
      <c r="TRC26" s="16"/>
      <c r="TRD26" s="16"/>
      <c r="TRE26" s="16"/>
      <c r="TRF26" s="16"/>
      <c r="TRG26" s="16"/>
      <c r="TRH26" s="16"/>
      <c r="TRI26" s="16"/>
      <c r="TRJ26" s="16"/>
      <c r="TRK26" s="16"/>
      <c r="TRL26" s="16"/>
      <c r="TRM26" s="16"/>
      <c r="TRN26" s="16"/>
      <c r="TRO26" s="16"/>
      <c r="TRP26" s="16"/>
      <c r="TRQ26" s="16"/>
      <c r="TRR26" s="16"/>
      <c r="TRS26" s="16"/>
      <c r="TRT26" s="16"/>
      <c r="TRU26" s="16"/>
      <c r="TRV26" s="16"/>
      <c r="TRW26" s="16"/>
      <c r="TRX26" s="16"/>
      <c r="TRY26" s="16"/>
      <c r="TRZ26" s="16"/>
      <c r="TSA26" s="16"/>
      <c r="TSB26" s="16"/>
      <c r="TSC26" s="16"/>
      <c r="TSD26" s="16"/>
      <c r="TSE26" s="16"/>
      <c r="TSF26" s="16"/>
      <c r="TSG26" s="16"/>
      <c r="TSH26" s="16"/>
      <c r="TSI26" s="16"/>
      <c r="TSJ26" s="16"/>
      <c r="TSK26" s="16"/>
      <c r="TSL26" s="16"/>
      <c r="TSM26" s="16"/>
      <c r="TSN26" s="16"/>
      <c r="TSO26" s="16"/>
      <c r="TSP26" s="16"/>
      <c r="TSQ26" s="16"/>
      <c r="TSR26" s="16"/>
      <c r="TSS26" s="16"/>
      <c r="TST26" s="16"/>
      <c r="TSU26" s="16"/>
      <c r="TSV26" s="16"/>
      <c r="TSW26" s="16"/>
      <c r="TSX26" s="16"/>
      <c r="TSY26" s="16"/>
      <c r="TSZ26" s="16"/>
      <c r="TTA26" s="16"/>
      <c r="TTB26" s="16"/>
      <c r="TTC26" s="16"/>
      <c r="TTD26" s="16"/>
      <c r="TTE26" s="16"/>
      <c r="TTF26" s="16"/>
      <c r="TTG26" s="16"/>
      <c r="TTH26" s="16"/>
      <c r="TTI26" s="16"/>
      <c r="TTJ26" s="16"/>
      <c r="TTK26" s="16"/>
      <c r="TTL26" s="16"/>
      <c r="TTM26" s="16"/>
      <c r="TTN26" s="16"/>
      <c r="TTO26" s="16"/>
      <c r="TTP26" s="16"/>
      <c r="TTQ26" s="16"/>
      <c r="TTR26" s="16"/>
      <c r="TTS26" s="16"/>
      <c r="TTT26" s="16"/>
      <c r="TTU26" s="16"/>
      <c r="TTV26" s="16"/>
      <c r="TTW26" s="16"/>
      <c r="TTX26" s="16"/>
      <c r="TTY26" s="16"/>
      <c r="TTZ26" s="16"/>
      <c r="TUA26" s="16"/>
      <c r="TUB26" s="16"/>
      <c r="TUC26" s="16"/>
      <c r="TUD26" s="16"/>
      <c r="TUE26" s="16"/>
      <c r="TUF26" s="16"/>
      <c r="TUG26" s="16"/>
      <c r="TUH26" s="16"/>
      <c r="TUI26" s="16"/>
      <c r="TUJ26" s="16"/>
      <c r="TUK26" s="16"/>
      <c r="TUL26" s="16"/>
      <c r="TUM26" s="16"/>
      <c r="TUN26" s="16"/>
      <c r="TUO26" s="16"/>
      <c r="TUP26" s="16"/>
      <c r="TUQ26" s="16"/>
      <c r="TUR26" s="16"/>
      <c r="TUS26" s="16"/>
      <c r="TUT26" s="16"/>
      <c r="TUU26" s="16"/>
      <c r="TUV26" s="16"/>
      <c r="TUW26" s="16"/>
      <c r="TUX26" s="16"/>
      <c r="TUY26" s="16"/>
      <c r="TUZ26" s="16"/>
      <c r="TVA26" s="16"/>
      <c r="TVB26" s="16"/>
      <c r="TVC26" s="16"/>
      <c r="TVD26" s="16"/>
      <c r="TVE26" s="16"/>
      <c r="TVF26" s="16"/>
      <c r="TVG26" s="16"/>
      <c r="TVH26" s="16"/>
      <c r="TVI26" s="16"/>
      <c r="TVJ26" s="16"/>
      <c r="TVK26" s="16"/>
      <c r="TVL26" s="16"/>
      <c r="TVM26" s="16"/>
      <c r="TVN26" s="16"/>
      <c r="TVO26" s="16"/>
      <c r="TVP26" s="16"/>
      <c r="TVQ26" s="16"/>
      <c r="TVR26" s="16"/>
      <c r="TVS26" s="16"/>
      <c r="TVT26" s="16"/>
      <c r="TVU26" s="16"/>
      <c r="TVV26" s="16"/>
      <c r="TVW26" s="16"/>
      <c r="TVX26" s="16"/>
      <c r="TVY26" s="16"/>
      <c r="TVZ26" s="16"/>
      <c r="TWA26" s="16"/>
      <c r="TWB26" s="16"/>
      <c r="TWC26" s="16"/>
      <c r="TWD26" s="16"/>
      <c r="TWE26" s="16"/>
      <c r="TWF26" s="16"/>
      <c r="TWG26" s="16"/>
      <c r="TWH26" s="16"/>
      <c r="TWI26" s="16"/>
      <c r="TWJ26" s="16"/>
      <c r="TWK26" s="16"/>
      <c r="TWL26" s="16"/>
      <c r="TWM26" s="16"/>
      <c r="TWN26" s="16"/>
      <c r="TWO26" s="16"/>
      <c r="TWP26" s="16"/>
      <c r="TWQ26" s="16"/>
      <c r="TWR26" s="16"/>
      <c r="TWS26" s="16"/>
      <c r="TWT26" s="16"/>
      <c r="TWU26" s="16"/>
      <c r="TWV26" s="16"/>
      <c r="TWW26" s="16"/>
      <c r="TWX26" s="16"/>
      <c r="TWY26" s="16"/>
      <c r="TWZ26" s="16"/>
      <c r="TXA26" s="16"/>
      <c r="TXB26" s="16"/>
      <c r="TXC26" s="16"/>
      <c r="TXD26" s="16"/>
      <c r="TXE26" s="16"/>
      <c r="TXF26" s="16"/>
      <c r="TXG26" s="16"/>
      <c r="TXH26" s="16"/>
      <c r="TXI26" s="16"/>
      <c r="TXJ26" s="16"/>
      <c r="TXK26" s="16"/>
      <c r="TXL26" s="16"/>
      <c r="TXM26" s="16"/>
      <c r="TXN26" s="16"/>
      <c r="TXO26" s="16"/>
      <c r="TXP26" s="16"/>
      <c r="TXQ26" s="16"/>
      <c r="TXR26" s="16"/>
      <c r="TXS26" s="16"/>
      <c r="TXT26" s="16"/>
      <c r="TXU26" s="16"/>
      <c r="TXV26" s="16"/>
      <c r="TXW26" s="16"/>
      <c r="TXX26" s="16"/>
      <c r="TXY26" s="16"/>
      <c r="TXZ26" s="16"/>
      <c r="TYA26" s="16"/>
      <c r="TYB26" s="16"/>
      <c r="TYC26" s="16"/>
      <c r="TYD26" s="16"/>
      <c r="TYE26" s="16"/>
      <c r="TYF26" s="16"/>
      <c r="TYG26" s="16"/>
      <c r="TYH26" s="16"/>
      <c r="TYI26" s="16"/>
      <c r="TYJ26" s="16"/>
      <c r="TYK26" s="16"/>
      <c r="TYL26" s="16"/>
      <c r="TYM26" s="16"/>
      <c r="TYN26" s="16"/>
      <c r="TYO26" s="16"/>
      <c r="TYP26" s="16"/>
      <c r="TYQ26" s="16"/>
      <c r="TYR26" s="16"/>
      <c r="TYS26" s="16"/>
      <c r="TYT26" s="16"/>
      <c r="TYU26" s="16"/>
      <c r="TYV26" s="16"/>
      <c r="TYW26" s="16"/>
      <c r="TYX26" s="16"/>
      <c r="TYY26" s="16"/>
      <c r="TYZ26" s="16"/>
      <c r="TZA26" s="16"/>
      <c r="TZB26" s="16"/>
      <c r="TZC26" s="16"/>
      <c r="TZD26" s="16"/>
      <c r="TZE26" s="16"/>
      <c r="TZF26" s="16"/>
      <c r="TZG26" s="16"/>
      <c r="TZH26" s="16"/>
      <c r="TZI26" s="16"/>
      <c r="TZJ26" s="16"/>
      <c r="TZK26" s="16"/>
      <c r="TZL26" s="16"/>
      <c r="TZM26" s="16"/>
      <c r="TZN26" s="16"/>
      <c r="TZO26" s="16"/>
      <c r="TZP26" s="16"/>
      <c r="TZQ26" s="16"/>
      <c r="TZR26" s="16"/>
      <c r="TZS26" s="16"/>
      <c r="TZT26" s="16"/>
      <c r="TZU26" s="16"/>
      <c r="TZV26" s="16"/>
      <c r="TZW26" s="16"/>
      <c r="TZX26" s="16"/>
      <c r="TZY26" s="16"/>
      <c r="TZZ26" s="16"/>
      <c r="UAA26" s="16"/>
      <c r="UAB26" s="16"/>
      <c r="UAC26" s="16"/>
      <c r="UAD26" s="16"/>
      <c r="UAE26" s="16"/>
      <c r="UAF26" s="16"/>
      <c r="UAG26" s="16"/>
      <c r="UAH26" s="16"/>
      <c r="UAI26" s="16"/>
      <c r="UAJ26" s="16"/>
      <c r="UAK26" s="16"/>
      <c r="UAL26" s="16"/>
      <c r="UAM26" s="16"/>
      <c r="UAN26" s="16"/>
      <c r="UAO26" s="16"/>
      <c r="UAP26" s="16"/>
      <c r="UAQ26" s="16"/>
      <c r="UAR26" s="16"/>
      <c r="UAS26" s="16"/>
      <c r="UAT26" s="16"/>
      <c r="UAU26" s="16"/>
      <c r="UAV26" s="16"/>
      <c r="UAW26" s="16"/>
      <c r="UAX26" s="16"/>
      <c r="UAY26" s="16"/>
      <c r="UAZ26" s="16"/>
      <c r="UBA26" s="16"/>
      <c r="UBB26" s="16"/>
      <c r="UBC26" s="16"/>
      <c r="UBD26" s="16"/>
      <c r="UBE26" s="16"/>
      <c r="UBF26" s="16"/>
      <c r="UBG26" s="16"/>
      <c r="UBH26" s="16"/>
      <c r="UBI26" s="16"/>
      <c r="UBJ26" s="16"/>
      <c r="UBK26" s="16"/>
      <c r="UBL26" s="16"/>
      <c r="UBM26" s="16"/>
      <c r="UBN26" s="16"/>
      <c r="UBO26" s="16"/>
      <c r="UBP26" s="16"/>
      <c r="UBQ26" s="16"/>
      <c r="UBR26" s="16"/>
      <c r="UBS26" s="16"/>
      <c r="UBT26" s="16"/>
      <c r="UBU26" s="16"/>
      <c r="UBV26" s="16"/>
      <c r="UBW26" s="16"/>
      <c r="UBX26" s="16"/>
      <c r="UBY26" s="16"/>
      <c r="UBZ26" s="16"/>
      <c r="UCA26" s="16"/>
      <c r="UCB26" s="16"/>
      <c r="UCC26" s="16"/>
      <c r="UCD26" s="16"/>
      <c r="UCE26" s="16"/>
      <c r="UCF26" s="16"/>
      <c r="UCG26" s="16"/>
      <c r="UCH26" s="16"/>
      <c r="UCI26" s="16"/>
      <c r="UCJ26" s="16"/>
      <c r="UCK26" s="16"/>
      <c r="UCL26" s="16"/>
      <c r="UCM26" s="16"/>
      <c r="UCN26" s="16"/>
      <c r="UCO26" s="16"/>
      <c r="UCP26" s="16"/>
      <c r="UCQ26" s="16"/>
      <c r="UCR26" s="16"/>
      <c r="UCS26" s="16"/>
      <c r="UCT26" s="16"/>
      <c r="UCU26" s="16"/>
      <c r="UCV26" s="16"/>
      <c r="UCW26" s="16"/>
      <c r="UCX26" s="16"/>
      <c r="UCY26" s="16"/>
      <c r="UCZ26" s="16"/>
      <c r="UDA26" s="16"/>
      <c r="UDB26" s="16"/>
      <c r="UDC26" s="16"/>
      <c r="UDD26" s="16"/>
      <c r="UDE26" s="16"/>
      <c r="UDF26" s="16"/>
      <c r="UDG26" s="16"/>
      <c r="UDH26" s="16"/>
      <c r="UDI26" s="16"/>
      <c r="UDJ26" s="16"/>
      <c r="UDK26" s="16"/>
      <c r="UDL26" s="16"/>
      <c r="UDM26" s="16"/>
      <c r="UDN26" s="16"/>
      <c r="UDO26" s="16"/>
      <c r="UDP26" s="16"/>
      <c r="UDQ26" s="16"/>
      <c r="UDR26" s="16"/>
      <c r="UDS26" s="16"/>
      <c r="UDT26" s="16"/>
      <c r="UDU26" s="16"/>
      <c r="UDV26" s="16"/>
      <c r="UDW26" s="16"/>
      <c r="UDX26" s="16"/>
      <c r="UDY26" s="16"/>
      <c r="UDZ26" s="16"/>
      <c r="UEA26" s="16"/>
      <c r="UEB26" s="16"/>
      <c r="UEC26" s="16"/>
      <c r="UED26" s="16"/>
      <c r="UEE26" s="16"/>
      <c r="UEF26" s="16"/>
      <c r="UEG26" s="16"/>
      <c r="UEH26" s="16"/>
      <c r="UEI26" s="16"/>
      <c r="UEJ26" s="16"/>
      <c r="UEK26" s="16"/>
      <c r="UEL26" s="16"/>
      <c r="UEM26" s="16"/>
      <c r="UEN26" s="16"/>
      <c r="UEO26" s="16"/>
      <c r="UEP26" s="16"/>
      <c r="UEQ26" s="16"/>
      <c r="UER26" s="16"/>
      <c r="UES26" s="16"/>
      <c r="UET26" s="16"/>
      <c r="UEU26" s="16"/>
      <c r="UEV26" s="16"/>
      <c r="UEW26" s="16"/>
      <c r="UEX26" s="16"/>
      <c r="UEY26" s="16"/>
      <c r="UEZ26" s="16"/>
      <c r="UFA26" s="16"/>
      <c r="UFB26" s="16"/>
      <c r="UFC26" s="16"/>
      <c r="UFD26" s="16"/>
      <c r="UFE26" s="16"/>
      <c r="UFF26" s="16"/>
      <c r="UFG26" s="16"/>
      <c r="UFH26" s="16"/>
      <c r="UFI26" s="16"/>
      <c r="UFJ26" s="16"/>
      <c r="UFK26" s="16"/>
      <c r="UFL26" s="16"/>
      <c r="UFM26" s="16"/>
      <c r="UFN26" s="16"/>
      <c r="UFO26" s="16"/>
      <c r="UFP26" s="16"/>
      <c r="UFQ26" s="16"/>
      <c r="UFR26" s="16"/>
      <c r="UFS26" s="16"/>
      <c r="UFT26" s="16"/>
      <c r="UFU26" s="16"/>
      <c r="UFV26" s="16"/>
      <c r="UFW26" s="16"/>
      <c r="UFX26" s="16"/>
      <c r="UFY26" s="16"/>
      <c r="UFZ26" s="16"/>
      <c r="UGA26" s="16"/>
      <c r="UGB26" s="16"/>
      <c r="UGC26" s="16"/>
      <c r="UGD26" s="16"/>
      <c r="UGE26" s="16"/>
      <c r="UGF26" s="16"/>
      <c r="UGG26" s="16"/>
      <c r="UGH26" s="16"/>
      <c r="UGI26" s="16"/>
      <c r="UGJ26" s="16"/>
      <c r="UGK26" s="16"/>
      <c r="UGL26" s="16"/>
      <c r="UGM26" s="16"/>
      <c r="UGN26" s="16"/>
      <c r="UGO26" s="16"/>
      <c r="UGP26" s="16"/>
      <c r="UGQ26" s="16"/>
      <c r="UGR26" s="16"/>
      <c r="UGS26" s="16"/>
      <c r="UGT26" s="16"/>
      <c r="UGU26" s="16"/>
      <c r="UGV26" s="16"/>
      <c r="UGW26" s="16"/>
      <c r="UGX26" s="16"/>
      <c r="UGY26" s="16"/>
      <c r="UGZ26" s="16"/>
      <c r="UHA26" s="16"/>
      <c r="UHB26" s="16"/>
      <c r="UHC26" s="16"/>
      <c r="UHD26" s="16"/>
      <c r="UHE26" s="16"/>
      <c r="UHF26" s="16"/>
      <c r="UHG26" s="16"/>
      <c r="UHH26" s="16"/>
      <c r="UHI26" s="16"/>
      <c r="UHJ26" s="16"/>
      <c r="UHK26" s="16"/>
      <c r="UHL26" s="16"/>
      <c r="UHM26" s="16"/>
      <c r="UHN26" s="16"/>
      <c r="UHO26" s="16"/>
      <c r="UHP26" s="16"/>
      <c r="UHQ26" s="16"/>
      <c r="UHR26" s="16"/>
      <c r="UHS26" s="16"/>
      <c r="UHT26" s="16"/>
      <c r="UHU26" s="16"/>
      <c r="UHV26" s="16"/>
      <c r="UHW26" s="16"/>
      <c r="UHX26" s="16"/>
      <c r="UHY26" s="16"/>
      <c r="UHZ26" s="16"/>
      <c r="UIA26" s="16"/>
      <c r="UIB26" s="16"/>
      <c r="UIC26" s="16"/>
      <c r="UID26" s="16"/>
      <c r="UIE26" s="16"/>
      <c r="UIF26" s="16"/>
      <c r="UIG26" s="16"/>
      <c r="UIH26" s="16"/>
      <c r="UII26" s="16"/>
      <c r="UIJ26" s="16"/>
      <c r="UIK26" s="16"/>
      <c r="UIL26" s="16"/>
      <c r="UIM26" s="16"/>
      <c r="UIN26" s="16"/>
      <c r="UIO26" s="16"/>
      <c r="UIP26" s="16"/>
      <c r="UIQ26" s="16"/>
      <c r="UIR26" s="16"/>
      <c r="UIS26" s="16"/>
      <c r="UIT26" s="16"/>
      <c r="UIU26" s="16"/>
      <c r="UIV26" s="16"/>
      <c r="UIW26" s="16"/>
      <c r="UIX26" s="16"/>
      <c r="UIY26" s="16"/>
      <c r="UIZ26" s="16"/>
      <c r="UJA26" s="16"/>
      <c r="UJB26" s="16"/>
      <c r="UJC26" s="16"/>
      <c r="UJD26" s="16"/>
      <c r="UJE26" s="16"/>
      <c r="UJF26" s="16"/>
      <c r="UJG26" s="16"/>
      <c r="UJH26" s="16"/>
      <c r="UJI26" s="16"/>
      <c r="UJJ26" s="16"/>
      <c r="UJK26" s="16"/>
      <c r="UJL26" s="16"/>
      <c r="UJM26" s="16"/>
      <c r="UJN26" s="16"/>
      <c r="UJO26" s="16"/>
      <c r="UJP26" s="16"/>
      <c r="UJQ26" s="16"/>
      <c r="UJR26" s="16"/>
      <c r="UJS26" s="16"/>
      <c r="UJT26" s="16"/>
      <c r="UJU26" s="16"/>
      <c r="UJV26" s="16"/>
      <c r="UJW26" s="16"/>
      <c r="UJX26" s="16"/>
      <c r="UJY26" s="16"/>
      <c r="UJZ26" s="16"/>
      <c r="UKA26" s="16"/>
      <c r="UKB26" s="16"/>
      <c r="UKC26" s="16"/>
      <c r="UKD26" s="16"/>
      <c r="UKE26" s="16"/>
      <c r="UKF26" s="16"/>
      <c r="UKG26" s="16"/>
      <c r="UKH26" s="16"/>
      <c r="UKI26" s="16"/>
      <c r="UKJ26" s="16"/>
      <c r="UKK26" s="16"/>
      <c r="UKL26" s="16"/>
      <c r="UKM26" s="16"/>
      <c r="UKN26" s="16"/>
      <c r="UKO26" s="16"/>
      <c r="UKP26" s="16"/>
      <c r="UKQ26" s="16"/>
      <c r="UKR26" s="16"/>
      <c r="UKS26" s="16"/>
      <c r="UKT26" s="16"/>
      <c r="UKU26" s="16"/>
      <c r="UKV26" s="16"/>
      <c r="UKW26" s="16"/>
      <c r="UKX26" s="16"/>
      <c r="UKY26" s="16"/>
      <c r="UKZ26" s="16"/>
      <c r="ULA26" s="16"/>
      <c r="ULB26" s="16"/>
      <c r="ULC26" s="16"/>
      <c r="ULD26" s="16"/>
      <c r="ULE26" s="16"/>
      <c r="ULF26" s="16"/>
      <c r="ULG26" s="16"/>
      <c r="ULH26" s="16"/>
      <c r="ULI26" s="16"/>
      <c r="ULJ26" s="16"/>
      <c r="ULK26" s="16"/>
      <c r="ULL26" s="16"/>
      <c r="ULM26" s="16"/>
      <c r="ULN26" s="16"/>
      <c r="ULO26" s="16"/>
      <c r="ULP26" s="16"/>
      <c r="ULQ26" s="16"/>
      <c r="ULR26" s="16"/>
      <c r="ULS26" s="16"/>
      <c r="ULT26" s="16"/>
      <c r="ULU26" s="16"/>
      <c r="ULV26" s="16"/>
      <c r="ULW26" s="16"/>
      <c r="ULX26" s="16"/>
      <c r="ULY26" s="16"/>
      <c r="ULZ26" s="16"/>
      <c r="UMA26" s="16"/>
      <c r="UMB26" s="16"/>
      <c r="UMC26" s="16"/>
      <c r="UMD26" s="16"/>
      <c r="UME26" s="16"/>
      <c r="UMF26" s="16"/>
      <c r="UMG26" s="16"/>
      <c r="UMH26" s="16"/>
      <c r="UMI26" s="16"/>
      <c r="UMJ26" s="16"/>
      <c r="UMK26" s="16"/>
      <c r="UML26" s="16"/>
      <c r="UMM26" s="16"/>
      <c r="UMN26" s="16"/>
      <c r="UMO26" s="16"/>
      <c r="UMP26" s="16"/>
      <c r="UMQ26" s="16"/>
      <c r="UMR26" s="16"/>
      <c r="UMS26" s="16"/>
      <c r="UMT26" s="16"/>
      <c r="UMU26" s="16"/>
      <c r="UMV26" s="16"/>
      <c r="UMW26" s="16"/>
      <c r="UMX26" s="16"/>
      <c r="UMY26" s="16"/>
      <c r="UMZ26" s="16"/>
      <c r="UNA26" s="16"/>
      <c r="UNB26" s="16"/>
      <c r="UNC26" s="16"/>
      <c r="UND26" s="16"/>
      <c r="UNE26" s="16"/>
      <c r="UNF26" s="16"/>
      <c r="UNG26" s="16"/>
      <c r="UNH26" s="16"/>
      <c r="UNI26" s="16"/>
      <c r="UNJ26" s="16"/>
      <c r="UNK26" s="16"/>
      <c r="UNL26" s="16"/>
      <c r="UNM26" s="16"/>
      <c r="UNN26" s="16"/>
      <c r="UNO26" s="16"/>
      <c r="UNP26" s="16"/>
      <c r="UNQ26" s="16"/>
      <c r="UNR26" s="16"/>
      <c r="UNS26" s="16"/>
      <c r="UNT26" s="16"/>
      <c r="UNU26" s="16"/>
      <c r="UNV26" s="16"/>
      <c r="UNW26" s="16"/>
      <c r="UNX26" s="16"/>
      <c r="UNY26" s="16"/>
      <c r="UNZ26" s="16"/>
      <c r="UOA26" s="16"/>
      <c r="UOB26" s="16"/>
      <c r="UOC26" s="16"/>
      <c r="UOD26" s="16"/>
      <c r="UOE26" s="16"/>
      <c r="UOF26" s="16"/>
      <c r="UOG26" s="16"/>
      <c r="UOH26" s="16"/>
      <c r="UOI26" s="16"/>
      <c r="UOJ26" s="16"/>
      <c r="UOK26" s="16"/>
      <c r="UOL26" s="16"/>
      <c r="UOM26" s="16"/>
      <c r="UON26" s="16"/>
      <c r="UOO26" s="16"/>
      <c r="UOP26" s="16"/>
      <c r="UOQ26" s="16"/>
      <c r="UOR26" s="16"/>
      <c r="UOS26" s="16"/>
      <c r="UOT26" s="16"/>
      <c r="UOU26" s="16"/>
      <c r="UOV26" s="16"/>
      <c r="UOW26" s="16"/>
      <c r="UOX26" s="16"/>
      <c r="UOY26" s="16"/>
      <c r="UOZ26" s="16"/>
      <c r="UPA26" s="16"/>
      <c r="UPB26" s="16"/>
      <c r="UPC26" s="16"/>
      <c r="UPD26" s="16"/>
      <c r="UPE26" s="16"/>
      <c r="UPF26" s="16"/>
      <c r="UPG26" s="16"/>
      <c r="UPH26" s="16"/>
      <c r="UPI26" s="16"/>
      <c r="UPJ26" s="16"/>
      <c r="UPK26" s="16"/>
      <c r="UPL26" s="16"/>
      <c r="UPM26" s="16"/>
      <c r="UPN26" s="16"/>
      <c r="UPO26" s="16"/>
      <c r="UPP26" s="16"/>
      <c r="UPQ26" s="16"/>
      <c r="UPR26" s="16"/>
      <c r="UPS26" s="16"/>
      <c r="UPT26" s="16"/>
      <c r="UPU26" s="16"/>
      <c r="UPV26" s="16"/>
      <c r="UPW26" s="16"/>
      <c r="UPX26" s="16"/>
      <c r="UPY26" s="16"/>
      <c r="UPZ26" s="16"/>
      <c r="UQA26" s="16"/>
      <c r="UQB26" s="16"/>
      <c r="UQC26" s="16"/>
      <c r="UQD26" s="16"/>
      <c r="UQE26" s="16"/>
      <c r="UQF26" s="16"/>
      <c r="UQG26" s="16"/>
      <c r="UQH26" s="16"/>
      <c r="UQI26" s="16"/>
      <c r="UQJ26" s="16"/>
      <c r="UQK26" s="16"/>
      <c r="UQL26" s="16"/>
      <c r="UQM26" s="16"/>
      <c r="UQN26" s="16"/>
      <c r="UQO26" s="16"/>
      <c r="UQP26" s="16"/>
      <c r="UQQ26" s="16"/>
      <c r="UQR26" s="16"/>
      <c r="UQS26" s="16"/>
      <c r="UQT26" s="16"/>
      <c r="UQU26" s="16"/>
      <c r="UQV26" s="16"/>
      <c r="UQW26" s="16"/>
      <c r="UQX26" s="16"/>
      <c r="UQY26" s="16"/>
      <c r="UQZ26" s="16"/>
      <c r="URA26" s="16"/>
      <c r="URB26" s="16"/>
      <c r="URC26" s="16"/>
      <c r="URD26" s="16"/>
      <c r="URE26" s="16"/>
      <c r="URF26" s="16"/>
      <c r="URG26" s="16"/>
      <c r="URH26" s="16"/>
      <c r="URI26" s="16"/>
      <c r="URJ26" s="16"/>
      <c r="URK26" s="16"/>
      <c r="URL26" s="16"/>
      <c r="URM26" s="16"/>
      <c r="URN26" s="16"/>
      <c r="URO26" s="16"/>
      <c r="URP26" s="16"/>
      <c r="URQ26" s="16"/>
      <c r="URR26" s="16"/>
      <c r="URS26" s="16"/>
      <c r="URT26" s="16"/>
      <c r="URU26" s="16"/>
      <c r="URV26" s="16"/>
      <c r="URW26" s="16"/>
      <c r="URX26" s="16"/>
      <c r="URY26" s="16"/>
      <c r="URZ26" s="16"/>
      <c r="USA26" s="16"/>
      <c r="USB26" s="16"/>
      <c r="USC26" s="16"/>
      <c r="USD26" s="16"/>
      <c r="USE26" s="16"/>
      <c r="USF26" s="16"/>
      <c r="USG26" s="16"/>
      <c r="USH26" s="16"/>
      <c r="USI26" s="16"/>
      <c r="USJ26" s="16"/>
      <c r="USK26" s="16"/>
      <c r="USL26" s="16"/>
      <c r="USM26" s="16"/>
      <c r="USN26" s="16"/>
      <c r="USO26" s="16"/>
      <c r="USP26" s="16"/>
      <c r="USQ26" s="16"/>
      <c r="USR26" s="16"/>
      <c r="USS26" s="16"/>
      <c r="UST26" s="16"/>
      <c r="USU26" s="16"/>
      <c r="USV26" s="16"/>
      <c r="USW26" s="16"/>
      <c r="USX26" s="16"/>
      <c r="USY26" s="16"/>
      <c r="USZ26" s="16"/>
      <c r="UTA26" s="16"/>
      <c r="UTB26" s="16"/>
      <c r="UTC26" s="16"/>
      <c r="UTD26" s="16"/>
      <c r="UTE26" s="16"/>
      <c r="UTF26" s="16"/>
      <c r="UTG26" s="16"/>
      <c r="UTH26" s="16"/>
      <c r="UTI26" s="16"/>
      <c r="UTJ26" s="16"/>
      <c r="UTK26" s="16"/>
      <c r="UTL26" s="16"/>
      <c r="UTM26" s="16"/>
      <c r="UTN26" s="16"/>
      <c r="UTO26" s="16"/>
      <c r="UTP26" s="16"/>
      <c r="UTQ26" s="16"/>
      <c r="UTR26" s="16"/>
      <c r="UTS26" s="16"/>
      <c r="UTT26" s="16"/>
      <c r="UTU26" s="16"/>
      <c r="UTV26" s="16"/>
      <c r="UTW26" s="16"/>
      <c r="UTX26" s="16"/>
      <c r="UTY26" s="16"/>
      <c r="UTZ26" s="16"/>
      <c r="UUA26" s="16"/>
      <c r="UUB26" s="16"/>
      <c r="UUC26" s="16"/>
      <c r="UUD26" s="16"/>
      <c r="UUE26" s="16"/>
      <c r="UUF26" s="16"/>
      <c r="UUG26" s="16"/>
      <c r="UUH26" s="16"/>
      <c r="UUI26" s="16"/>
      <c r="UUJ26" s="16"/>
      <c r="UUK26" s="16"/>
      <c r="UUL26" s="16"/>
      <c r="UUM26" s="16"/>
      <c r="UUN26" s="16"/>
      <c r="UUO26" s="16"/>
      <c r="UUP26" s="16"/>
      <c r="UUQ26" s="16"/>
      <c r="UUR26" s="16"/>
      <c r="UUS26" s="16"/>
      <c r="UUT26" s="16"/>
      <c r="UUU26" s="16"/>
      <c r="UUV26" s="16"/>
      <c r="UUW26" s="16"/>
      <c r="UUX26" s="16"/>
      <c r="UUY26" s="16"/>
      <c r="UUZ26" s="16"/>
      <c r="UVA26" s="16"/>
      <c r="UVB26" s="16"/>
      <c r="UVC26" s="16"/>
      <c r="UVD26" s="16"/>
      <c r="UVE26" s="16"/>
      <c r="UVF26" s="16"/>
      <c r="UVG26" s="16"/>
      <c r="UVH26" s="16"/>
      <c r="UVI26" s="16"/>
      <c r="UVJ26" s="16"/>
      <c r="UVK26" s="16"/>
      <c r="UVL26" s="16"/>
      <c r="UVM26" s="16"/>
      <c r="UVN26" s="16"/>
      <c r="UVO26" s="16"/>
      <c r="UVP26" s="16"/>
      <c r="UVQ26" s="16"/>
      <c r="UVR26" s="16"/>
      <c r="UVS26" s="16"/>
      <c r="UVT26" s="16"/>
      <c r="UVU26" s="16"/>
      <c r="UVV26" s="16"/>
      <c r="UVW26" s="16"/>
      <c r="UVX26" s="16"/>
      <c r="UVY26" s="16"/>
      <c r="UVZ26" s="16"/>
      <c r="UWA26" s="16"/>
      <c r="UWB26" s="16"/>
      <c r="UWC26" s="16"/>
      <c r="UWD26" s="16"/>
      <c r="UWE26" s="16"/>
      <c r="UWF26" s="16"/>
      <c r="UWG26" s="16"/>
      <c r="UWH26" s="16"/>
      <c r="UWI26" s="16"/>
      <c r="UWJ26" s="16"/>
      <c r="UWK26" s="16"/>
      <c r="UWL26" s="16"/>
      <c r="UWM26" s="16"/>
      <c r="UWN26" s="16"/>
      <c r="UWO26" s="16"/>
      <c r="UWP26" s="16"/>
      <c r="UWQ26" s="16"/>
      <c r="UWR26" s="16"/>
      <c r="UWS26" s="16"/>
      <c r="UWT26" s="16"/>
      <c r="UWU26" s="16"/>
      <c r="UWV26" s="16"/>
      <c r="UWW26" s="16"/>
      <c r="UWX26" s="16"/>
      <c r="UWY26" s="16"/>
      <c r="UWZ26" s="16"/>
      <c r="UXA26" s="16"/>
      <c r="UXB26" s="16"/>
      <c r="UXC26" s="16"/>
      <c r="UXD26" s="16"/>
      <c r="UXE26" s="16"/>
      <c r="UXF26" s="16"/>
      <c r="UXG26" s="16"/>
      <c r="UXH26" s="16"/>
      <c r="UXI26" s="16"/>
      <c r="UXJ26" s="16"/>
      <c r="UXK26" s="16"/>
      <c r="UXL26" s="16"/>
      <c r="UXM26" s="16"/>
      <c r="UXN26" s="16"/>
      <c r="UXO26" s="16"/>
      <c r="UXP26" s="16"/>
      <c r="UXQ26" s="16"/>
      <c r="UXR26" s="16"/>
      <c r="UXS26" s="16"/>
      <c r="UXT26" s="16"/>
      <c r="UXU26" s="16"/>
      <c r="UXV26" s="16"/>
      <c r="UXW26" s="16"/>
      <c r="UXX26" s="16"/>
      <c r="UXY26" s="16"/>
      <c r="UXZ26" s="16"/>
      <c r="UYA26" s="16"/>
      <c r="UYB26" s="16"/>
      <c r="UYC26" s="16"/>
      <c r="UYD26" s="16"/>
      <c r="UYE26" s="16"/>
      <c r="UYF26" s="16"/>
      <c r="UYG26" s="16"/>
      <c r="UYH26" s="16"/>
      <c r="UYI26" s="16"/>
      <c r="UYJ26" s="16"/>
      <c r="UYK26" s="16"/>
      <c r="UYL26" s="16"/>
      <c r="UYM26" s="16"/>
      <c r="UYN26" s="16"/>
      <c r="UYO26" s="16"/>
      <c r="UYP26" s="16"/>
      <c r="UYQ26" s="16"/>
      <c r="UYR26" s="16"/>
      <c r="UYS26" s="16"/>
      <c r="UYT26" s="16"/>
      <c r="UYU26" s="16"/>
      <c r="UYV26" s="16"/>
      <c r="UYW26" s="16"/>
      <c r="UYX26" s="16"/>
      <c r="UYY26" s="16"/>
      <c r="UYZ26" s="16"/>
      <c r="UZA26" s="16"/>
      <c r="UZB26" s="16"/>
      <c r="UZC26" s="16"/>
      <c r="UZD26" s="16"/>
      <c r="UZE26" s="16"/>
      <c r="UZF26" s="16"/>
      <c r="UZG26" s="16"/>
      <c r="UZH26" s="16"/>
      <c r="UZI26" s="16"/>
      <c r="UZJ26" s="16"/>
      <c r="UZK26" s="16"/>
      <c r="UZL26" s="16"/>
      <c r="UZM26" s="16"/>
      <c r="UZN26" s="16"/>
      <c r="UZO26" s="16"/>
      <c r="UZP26" s="16"/>
      <c r="UZQ26" s="16"/>
      <c r="UZR26" s="16"/>
      <c r="UZS26" s="16"/>
      <c r="UZT26" s="16"/>
      <c r="UZU26" s="16"/>
      <c r="UZV26" s="16"/>
      <c r="UZW26" s="16"/>
      <c r="UZX26" s="16"/>
      <c r="UZY26" s="16"/>
      <c r="UZZ26" s="16"/>
      <c r="VAA26" s="16"/>
      <c r="VAB26" s="16"/>
      <c r="VAC26" s="16"/>
      <c r="VAD26" s="16"/>
      <c r="VAE26" s="16"/>
      <c r="VAF26" s="16"/>
      <c r="VAG26" s="16"/>
      <c r="VAH26" s="16"/>
      <c r="VAI26" s="16"/>
      <c r="VAJ26" s="16"/>
      <c r="VAK26" s="16"/>
      <c r="VAL26" s="16"/>
      <c r="VAM26" s="16"/>
      <c r="VAN26" s="16"/>
      <c r="VAO26" s="16"/>
      <c r="VAP26" s="16"/>
      <c r="VAQ26" s="16"/>
      <c r="VAR26" s="16"/>
      <c r="VAS26" s="16"/>
      <c r="VAT26" s="16"/>
      <c r="VAU26" s="16"/>
      <c r="VAV26" s="16"/>
      <c r="VAW26" s="16"/>
      <c r="VAX26" s="16"/>
      <c r="VAY26" s="16"/>
      <c r="VAZ26" s="16"/>
      <c r="VBA26" s="16"/>
      <c r="VBB26" s="16"/>
      <c r="VBC26" s="16"/>
      <c r="VBD26" s="16"/>
      <c r="VBE26" s="16"/>
      <c r="VBF26" s="16"/>
      <c r="VBG26" s="16"/>
      <c r="VBH26" s="16"/>
      <c r="VBI26" s="16"/>
      <c r="VBJ26" s="16"/>
      <c r="VBK26" s="16"/>
      <c r="VBL26" s="16"/>
      <c r="VBM26" s="16"/>
      <c r="VBN26" s="16"/>
      <c r="VBO26" s="16"/>
      <c r="VBP26" s="16"/>
      <c r="VBQ26" s="16"/>
      <c r="VBR26" s="16"/>
      <c r="VBS26" s="16"/>
      <c r="VBT26" s="16"/>
      <c r="VBU26" s="16"/>
      <c r="VBV26" s="16"/>
      <c r="VBW26" s="16"/>
      <c r="VBX26" s="16"/>
      <c r="VBY26" s="16"/>
      <c r="VBZ26" s="16"/>
      <c r="VCA26" s="16"/>
      <c r="VCB26" s="16"/>
      <c r="VCC26" s="16"/>
      <c r="VCD26" s="16"/>
      <c r="VCE26" s="16"/>
      <c r="VCF26" s="16"/>
      <c r="VCG26" s="16"/>
      <c r="VCH26" s="16"/>
      <c r="VCI26" s="16"/>
      <c r="VCJ26" s="16"/>
      <c r="VCK26" s="16"/>
      <c r="VCL26" s="16"/>
      <c r="VCM26" s="16"/>
      <c r="VCN26" s="16"/>
      <c r="VCO26" s="16"/>
      <c r="VCP26" s="16"/>
      <c r="VCQ26" s="16"/>
      <c r="VCR26" s="16"/>
      <c r="VCS26" s="16"/>
      <c r="VCT26" s="16"/>
      <c r="VCU26" s="16"/>
      <c r="VCV26" s="16"/>
      <c r="VCW26" s="16"/>
      <c r="VCX26" s="16"/>
      <c r="VCY26" s="16"/>
      <c r="VCZ26" s="16"/>
      <c r="VDA26" s="16"/>
      <c r="VDB26" s="16"/>
      <c r="VDC26" s="16"/>
      <c r="VDD26" s="16"/>
      <c r="VDE26" s="16"/>
      <c r="VDF26" s="16"/>
      <c r="VDG26" s="16"/>
      <c r="VDH26" s="16"/>
      <c r="VDI26" s="16"/>
      <c r="VDJ26" s="16"/>
      <c r="VDK26" s="16"/>
      <c r="VDL26" s="16"/>
      <c r="VDM26" s="16"/>
      <c r="VDN26" s="16"/>
      <c r="VDO26" s="16"/>
      <c r="VDP26" s="16"/>
      <c r="VDQ26" s="16"/>
      <c r="VDR26" s="16"/>
      <c r="VDS26" s="16"/>
      <c r="VDT26" s="16"/>
      <c r="VDU26" s="16"/>
      <c r="VDV26" s="16"/>
      <c r="VDW26" s="16"/>
      <c r="VDX26" s="16"/>
      <c r="VDY26" s="16"/>
      <c r="VDZ26" s="16"/>
      <c r="VEA26" s="16"/>
      <c r="VEB26" s="16"/>
      <c r="VEC26" s="16"/>
      <c r="VED26" s="16"/>
      <c r="VEE26" s="16"/>
      <c r="VEF26" s="16"/>
      <c r="VEG26" s="16"/>
      <c r="VEH26" s="16"/>
      <c r="VEI26" s="16"/>
      <c r="VEJ26" s="16"/>
      <c r="VEK26" s="16"/>
      <c r="VEL26" s="16"/>
      <c r="VEM26" s="16"/>
      <c r="VEN26" s="16"/>
      <c r="VEO26" s="16"/>
      <c r="VEP26" s="16"/>
      <c r="VEQ26" s="16"/>
      <c r="VER26" s="16"/>
      <c r="VES26" s="16"/>
      <c r="VET26" s="16"/>
      <c r="VEU26" s="16"/>
      <c r="VEV26" s="16"/>
      <c r="VEW26" s="16"/>
      <c r="VEX26" s="16"/>
      <c r="VEY26" s="16"/>
      <c r="VEZ26" s="16"/>
      <c r="VFA26" s="16"/>
      <c r="VFB26" s="16"/>
      <c r="VFC26" s="16"/>
      <c r="VFD26" s="16"/>
      <c r="VFE26" s="16"/>
      <c r="VFF26" s="16"/>
      <c r="VFG26" s="16"/>
      <c r="VFH26" s="16"/>
      <c r="VFI26" s="16"/>
      <c r="VFJ26" s="16"/>
      <c r="VFK26" s="16"/>
      <c r="VFL26" s="16"/>
      <c r="VFM26" s="16"/>
      <c r="VFN26" s="16"/>
      <c r="VFO26" s="16"/>
      <c r="VFP26" s="16"/>
      <c r="VFQ26" s="16"/>
      <c r="VFR26" s="16"/>
      <c r="VFS26" s="16"/>
      <c r="VFT26" s="16"/>
      <c r="VFU26" s="16"/>
      <c r="VFV26" s="16"/>
      <c r="VFW26" s="16"/>
      <c r="VFX26" s="16"/>
      <c r="VFY26" s="16"/>
      <c r="VFZ26" s="16"/>
      <c r="VGA26" s="16"/>
      <c r="VGB26" s="16"/>
      <c r="VGC26" s="16"/>
      <c r="VGD26" s="16"/>
      <c r="VGE26" s="16"/>
      <c r="VGF26" s="16"/>
      <c r="VGG26" s="16"/>
      <c r="VGH26" s="16"/>
      <c r="VGI26" s="16"/>
      <c r="VGJ26" s="16"/>
      <c r="VGK26" s="16"/>
      <c r="VGL26" s="16"/>
      <c r="VGM26" s="16"/>
      <c r="VGN26" s="16"/>
      <c r="VGO26" s="16"/>
      <c r="VGP26" s="16"/>
      <c r="VGQ26" s="16"/>
      <c r="VGR26" s="16"/>
      <c r="VGS26" s="16"/>
      <c r="VGT26" s="16"/>
      <c r="VGU26" s="16"/>
      <c r="VGV26" s="16"/>
      <c r="VGW26" s="16"/>
      <c r="VGX26" s="16"/>
      <c r="VGY26" s="16"/>
      <c r="VGZ26" s="16"/>
      <c r="VHA26" s="16"/>
      <c r="VHB26" s="16"/>
      <c r="VHC26" s="16"/>
      <c r="VHD26" s="16"/>
      <c r="VHE26" s="16"/>
      <c r="VHF26" s="16"/>
      <c r="VHG26" s="16"/>
      <c r="VHH26" s="16"/>
      <c r="VHI26" s="16"/>
      <c r="VHJ26" s="16"/>
      <c r="VHK26" s="16"/>
      <c r="VHL26" s="16"/>
      <c r="VHM26" s="16"/>
      <c r="VHN26" s="16"/>
      <c r="VHO26" s="16"/>
      <c r="VHP26" s="16"/>
      <c r="VHQ26" s="16"/>
      <c r="VHR26" s="16"/>
      <c r="VHS26" s="16"/>
      <c r="VHT26" s="16"/>
      <c r="VHU26" s="16"/>
      <c r="VHV26" s="16"/>
      <c r="VHW26" s="16"/>
      <c r="VHX26" s="16"/>
      <c r="VHY26" s="16"/>
      <c r="VHZ26" s="16"/>
      <c r="VIA26" s="16"/>
      <c r="VIB26" s="16"/>
      <c r="VIC26" s="16"/>
      <c r="VID26" s="16"/>
      <c r="VIE26" s="16"/>
      <c r="VIF26" s="16"/>
      <c r="VIG26" s="16"/>
      <c r="VIH26" s="16"/>
      <c r="VII26" s="16"/>
      <c r="VIJ26" s="16"/>
      <c r="VIK26" s="16"/>
      <c r="VIL26" s="16"/>
      <c r="VIM26" s="16"/>
      <c r="VIN26" s="16"/>
      <c r="VIO26" s="16"/>
      <c r="VIP26" s="16"/>
      <c r="VIQ26" s="16"/>
      <c r="VIR26" s="16"/>
      <c r="VIS26" s="16"/>
      <c r="VIT26" s="16"/>
      <c r="VIU26" s="16"/>
      <c r="VIV26" s="16"/>
      <c r="VIW26" s="16"/>
      <c r="VIX26" s="16"/>
      <c r="VIY26" s="16"/>
      <c r="VIZ26" s="16"/>
      <c r="VJA26" s="16"/>
      <c r="VJB26" s="16"/>
      <c r="VJC26" s="16"/>
      <c r="VJD26" s="16"/>
      <c r="VJE26" s="16"/>
      <c r="VJF26" s="16"/>
      <c r="VJG26" s="16"/>
      <c r="VJH26" s="16"/>
      <c r="VJI26" s="16"/>
      <c r="VJJ26" s="16"/>
      <c r="VJK26" s="16"/>
      <c r="VJL26" s="16"/>
      <c r="VJM26" s="16"/>
      <c r="VJN26" s="16"/>
      <c r="VJO26" s="16"/>
      <c r="VJP26" s="16"/>
      <c r="VJQ26" s="16"/>
      <c r="VJR26" s="16"/>
      <c r="VJS26" s="16"/>
      <c r="VJT26" s="16"/>
      <c r="VJU26" s="16"/>
      <c r="VJV26" s="16"/>
      <c r="VJW26" s="16"/>
      <c r="VJX26" s="16"/>
      <c r="VJY26" s="16"/>
      <c r="VJZ26" s="16"/>
      <c r="VKA26" s="16"/>
      <c r="VKB26" s="16"/>
      <c r="VKC26" s="16"/>
      <c r="VKD26" s="16"/>
      <c r="VKE26" s="16"/>
      <c r="VKF26" s="16"/>
      <c r="VKG26" s="16"/>
      <c r="VKH26" s="16"/>
      <c r="VKI26" s="16"/>
      <c r="VKJ26" s="16"/>
      <c r="VKK26" s="16"/>
      <c r="VKL26" s="16"/>
      <c r="VKM26" s="16"/>
      <c r="VKN26" s="16"/>
      <c r="VKO26" s="16"/>
      <c r="VKP26" s="16"/>
      <c r="VKQ26" s="16"/>
      <c r="VKR26" s="16"/>
      <c r="VKS26" s="16"/>
      <c r="VKT26" s="16"/>
      <c r="VKU26" s="16"/>
      <c r="VKV26" s="16"/>
      <c r="VKW26" s="16"/>
      <c r="VKX26" s="16"/>
      <c r="VKY26" s="16"/>
      <c r="VKZ26" s="16"/>
      <c r="VLA26" s="16"/>
      <c r="VLB26" s="16"/>
      <c r="VLC26" s="16"/>
      <c r="VLD26" s="16"/>
      <c r="VLE26" s="16"/>
      <c r="VLF26" s="16"/>
      <c r="VLG26" s="16"/>
      <c r="VLH26" s="16"/>
      <c r="VLI26" s="16"/>
      <c r="VLJ26" s="16"/>
      <c r="VLK26" s="16"/>
      <c r="VLL26" s="16"/>
      <c r="VLM26" s="16"/>
      <c r="VLN26" s="16"/>
      <c r="VLO26" s="16"/>
      <c r="VLP26" s="16"/>
      <c r="VLQ26" s="16"/>
      <c r="VLR26" s="16"/>
      <c r="VLS26" s="16"/>
      <c r="VLT26" s="16"/>
      <c r="VLU26" s="16"/>
      <c r="VLV26" s="16"/>
      <c r="VLW26" s="16"/>
      <c r="VLX26" s="16"/>
      <c r="VLY26" s="16"/>
      <c r="VLZ26" s="16"/>
      <c r="VMA26" s="16"/>
      <c r="VMB26" s="16"/>
      <c r="VMC26" s="16"/>
      <c r="VMD26" s="16"/>
      <c r="VME26" s="16"/>
      <c r="VMF26" s="16"/>
      <c r="VMG26" s="16"/>
      <c r="VMH26" s="16"/>
      <c r="VMI26" s="16"/>
      <c r="VMJ26" s="16"/>
      <c r="VMK26" s="16"/>
      <c r="VML26" s="16"/>
      <c r="VMM26" s="16"/>
      <c r="VMN26" s="16"/>
      <c r="VMO26" s="16"/>
      <c r="VMP26" s="16"/>
      <c r="VMQ26" s="16"/>
      <c r="VMR26" s="16"/>
      <c r="VMS26" s="16"/>
      <c r="VMT26" s="16"/>
      <c r="VMU26" s="16"/>
      <c r="VMV26" s="16"/>
      <c r="VMW26" s="16"/>
      <c r="VMX26" s="16"/>
      <c r="VMY26" s="16"/>
      <c r="VMZ26" s="16"/>
      <c r="VNA26" s="16"/>
      <c r="VNB26" s="16"/>
      <c r="VNC26" s="16"/>
      <c r="VND26" s="16"/>
      <c r="VNE26" s="16"/>
      <c r="VNF26" s="16"/>
      <c r="VNG26" s="16"/>
      <c r="VNH26" s="16"/>
      <c r="VNI26" s="16"/>
      <c r="VNJ26" s="16"/>
      <c r="VNK26" s="16"/>
      <c r="VNL26" s="16"/>
      <c r="VNM26" s="16"/>
      <c r="VNN26" s="16"/>
      <c r="VNO26" s="16"/>
      <c r="VNP26" s="16"/>
      <c r="VNQ26" s="16"/>
      <c r="VNR26" s="16"/>
      <c r="VNS26" s="16"/>
      <c r="VNT26" s="16"/>
      <c r="VNU26" s="16"/>
      <c r="VNV26" s="16"/>
      <c r="VNW26" s="16"/>
      <c r="VNX26" s="16"/>
      <c r="VNY26" s="16"/>
      <c r="VNZ26" s="16"/>
      <c r="VOA26" s="16"/>
      <c r="VOB26" s="16"/>
      <c r="VOC26" s="16"/>
      <c r="VOD26" s="16"/>
      <c r="VOE26" s="16"/>
      <c r="VOF26" s="16"/>
      <c r="VOG26" s="16"/>
      <c r="VOH26" s="16"/>
      <c r="VOI26" s="16"/>
      <c r="VOJ26" s="16"/>
      <c r="VOK26" s="16"/>
      <c r="VOL26" s="16"/>
      <c r="VOM26" s="16"/>
      <c r="VON26" s="16"/>
      <c r="VOO26" s="16"/>
      <c r="VOP26" s="16"/>
      <c r="VOQ26" s="16"/>
      <c r="VOR26" s="16"/>
      <c r="VOS26" s="16"/>
      <c r="VOT26" s="16"/>
      <c r="VOU26" s="16"/>
      <c r="VOV26" s="16"/>
      <c r="VOW26" s="16"/>
      <c r="VOX26" s="16"/>
      <c r="VOY26" s="16"/>
      <c r="VOZ26" s="16"/>
      <c r="VPA26" s="16"/>
      <c r="VPB26" s="16"/>
      <c r="VPC26" s="16"/>
      <c r="VPD26" s="16"/>
      <c r="VPE26" s="16"/>
      <c r="VPF26" s="16"/>
      <c r="VPG26" s="16"/>
      <c r="VPH26" s="16"/>
      <c r="VPI26" s="16"/>
      <c r="VPJ26" s="16"/>
      <c r="VPK26" s="16"/>
      <c r="VPL26" s="16"/>
      <c r="VPM26" s="16"/>
      <c r="VPN26" s="16"/>
      <c r="VPO26" s="16"/>
      <c r="VPP26" s="16"/>
      <c r="VPQ26" s="16"/>
      <c r="VPR26" s="16"/>
      <c r="VPS26" s="16"/>
      <c r="VPT26" s="16"/>
      <c r="VPU26" s="16"/>
      <c r="VPV26" s="16"/>
      <c r="VPW26" s="16"/>
      <c r="VPX26" s="16"/>
      <c r="VPY26" s="16"/>
      <c r="VPZ26" s="16"/>
      <c r="VQA26" s="16"/>
      <c r="VQB26" s="16"/>
      <c r="VQC26" s="16"/>
      <c r="VQD26" s="16"/>
      <c r="VQE26" s="16"/>
      <c r="VQF26" s="16"/>
      <c r="VQG26" s="16"/>
      <c r="VQH26" s="16"/>
      <c r="VQI26" s="16"/>
      <c r="VQJ26" s="16"/>
      <c r="VQK26" s="16"/>
      <c r="VQL26" s="16"/>
      <c r="VQM26" s="16"/>
      <c r="VQN26" s="16"/>
      <c r="VQO26" s="16"/>
      <c r="VQP26" s="16"/>
      <c r="VQQ26" s="16"/>
      <c r="VQR26" s="16"/>
      <c r="VQS26" s="16"/>
      <c r="VQT26" s="16"/>
      <c r="VQU26" s="16"/>
      <c r="VQV26" s="16"/>
      <c r="VQW26" s="16"/>
      <c r="VQX26" s="16"/>
      <c r="VQY26" s="16"/>
      <c r="VQZ26" s="16"/>
      <c r="VRA26" s="16"/>
      <c r="VRB26" s="16"/>
      <c r="VRC26" s="16"/>
      <c r="VRD26" s="16"/>
      <c r="VRE26" s="16"/>
      <c r="VRF26" s="16"/>
      <c r="VRG26" s="16"/>
      <c r="VRH26" s="16"/>
      <c r="VRI26" s="16"/>
      <c r="VRJ26" s="16"/>
      <c r="VRK26" s="16"/>
      <c r="VRL26" s="16"/>
      <c r="VRM26" s="16"/>
      <c r="VRN26" s="16"/>
      <c r="VRO26" s="16"/>
      <c r="VRP26" s="16"/>
      <c r="VRQ26" s="16"/>
      <c r="VRR26" s="16"/>
      <c r="VRS26" s="16"/>
      <c r="VRT26" s="16"/>
      <c r="VRU26" s="16"/>
      <c r="VRV26" s="16"/>
      <c r="VRW26" s="16"/>
      <c r="VRX26" s="16"/>
      <c r="VRY26" s="16"/>
      <c r="VRZ26" s="16"/>
      <c r="VSA26" s="16"/>
      <c r="VSB26" s="16"/>
      <c r="VSC26" s="16"/>
      <c r="VSD26" s="16"/>
      <c r="VSE26" s="16"/>
      <c r="VSF26" s="16"/>
      <c r="VSG26" s="16"/>
      <c r="VSH26" s="16"/>
      <c r="VSI26" s="16"/>
      <c r="VSJ26" s="16"/>
      <c r="VSK26" s="16"/>
      <c r="VSL26" s="16"/>
      <c r="VSM26" s="16"/>
      <c r="VSN26" s="16"/>
      <c r="VSO26" s="16"/>
      <c r="VSP26" s="16"/>
      <c r="VSQ26" s="16"/>
      <c r="VSR26" s="16"/>
      <c r="VSS26" s="16"/>
      <c r="VST26" s="16"/>
      <c r="VSU26" s="16"/>
      <c r="VSV26" s="16"/>
      <c r="VSW26" s="16"/>
      <c r="VSX26" s="16"/>
      <c r="VSY26" s="16"/>
      <c r="VSZ26" s="16"/>
      <c r="VTA26" s="16"/>
      <c r="VTB26" s="16"/>
      <c r="VTC26" s="16"/>
      <c r="VTD26" s="16"/>
      <c r="VTE26" s="16"/>
      <c r="VTF26" s="16"/>
      <c r="VTG26" s="16"/>
      <c r="VTH26" s="16"/>
      <c r="VTI26" s="16"/>
      <c r="VTJ26" s="16"/>
      <c r="VTK26" s="16"/>
      <c r="VTL26" s="16"/>
      <c r="VTM26" s="16"/>
      <c r="VTN26" s="16"/>
      <c r="VTO26" s="16"/>
      <c r="VTP26" s="16"/>
      <c r="VTQ26" s="16"/>
      <c r="VTR26" s="16"/>
      <c r="VTS26" s="16"/>
      <c r="VTT26" s="16"/>
      <c r="VTU26" s="16"/>
      <c r="VTV26" s="16"/>
      <c r="VTW26" s="16"/>
      <c r="VTX26" s="16"/>
      <c r="VTY26" s="16"/>
      <c r="VTZ26" s="16"/>
      <c r="VUA26" s="16"/>
      <c r="VUB26" s="16"/>
      <c r="VUC26" s="16"/>
      <c r="VUD26" s="16"/>
      <c r="VUE26" s="16"/>
      <c r="VUF26" s="16"/>
      <c r="VUG26" s="16"/>
      <c r="VUH26" s="16"/>
      <c r="VUI26" s="16"/>
      <c r="VUJ26" s="16"/>
      <c r="VUK26" s="16"/>
      <c r="VUL26" s="16"/>
      <c r="VUM26" s="16"/>
      <c r="VUN26" s="16"/>
      <c r="VUO26" s="16"/>
      <c r="VUP26" s="16"/>
      <c r="VUQ26" s="16"/>
      <c r="VUR26" s="16"/>
      <c r="VUS26" s="16"/>
      <c r="VUT26" s="16"/>
      <c r="VUU26" s="16"/>
      <c r="VUV26" s="16"/>
      <c r="VUW26" s="16"/>
      <c r="VUX26" s="16"/>
      <c r="VUY26" s="16"/>
      <c r="VUZ26" s="16"/>
      <c r="VVA26" s="16"/>
      <c r="VVB26" s="16"/>
      <c r="VVC26" s="16"/>
      <c r="VVD26" s="16"/>
      <c r="VVE26" s="16"/>
      <c r="VVF26" s="16"/>
      <c r="VVG26" s="16"/>
      <c r="VVH26" s="16"/>
      <c r="VVI26" s="16"/>
      <c r="VVJ26" s="16"/>
      <c r="VVK26" s="16"/>
      <c r="VVL26" s="16"/>
      <c r="VVM26" s="16"/>
      <c r="VVN26" s="16"/>
      <c r="VVO26" s="16"/>
      <c r="VVP26" s="16"/>
      <c r="VVQ26" s="16"/>
      <c r="VVR26" s="16"/>
      <c r="VVS26" s="16"/>
      <c r="VVT26" s="16"/>
      <c r="VVU26" s="16"/>
      <c r="VVV26" s="16"/>
      <c r="VVW26" s="16"/>
      <c r="VVX26" s="16"/>
      <c r="VVY26" s="16"/>
      <c r="VVZ26" s="16"/>
      <c r="VWA26" s="16"/>
      <c r="VWB26" s="16"/>
      <c r="VWC26" s="16"/>
      <c r="VWD26" s="16"/>
      <c r="VWE26" s="16"/>
      <c r="VWF26" s="16"/>
      <c r="VWG26" s="16"/>
      <c r="VWH26" s="16"/>
      <c r="VWI26" s="16"/>
      <c r="VWJ26" s="16"/>
      <c r="VWK26" s="16"/>
      <c r="VWL26" s="16"/>
      <c r="VWM26" s="16"/>
      <c r="VWN26" s="16"/>
      <c r="VWO26" s="16"/>
      <c r="VWP26" s="16"/>
      <c r="VWQ26" s="16"/>
      <c r="VWR26" s="16"/>
      <c r="VWS26" s="16"/>
      <c r="VWT26" s="16"/>
      <c r="VWU26" s="16"/>
      <c r="VWV26" s="16"/>
      <c r="VWW26" s="16"/>
      <c r="VWX26" s="16"/>
      <c r="VWY26" s="16"/>
      <c r="VWZ26" s="16"/>
      <c r="VXA26" s="16"/>
      <c r="VXB26" s="16"/>
      <c r="VXC26" s="16"/>
      <c r="VXD26" s="16"/>
      <c r="VXE26" s="16"/>
      <c r="VXF26" s="16"/>
      <c r="VXG26" s="16"/>
      <c r="VXH26" s="16"/>
      <c r="VXI26" s="16"/>
      <c r="VXJ26" s="16"/>
      <c r="VXK26" s="16"/>
      <c r="VXL26" s="16"/>
      <c r="VXM26" s="16"/>
      <c r="VXN26" s="16"/>
      <c r="VXO26" s="16"/>
      <c r="VXP26" s="16"/>
      <c r="VXQ26" s="16"/>
      <c r="VXR26" s="16"/>
      <c r="VXS26" s="16"/>
      <c r="VXT26" s="16"/>
      <c r="VXU26" s="16"/>
      <c r="VXV26" s="16"/>
      <c r="VXW26" s="16"/>
      <c r="VXX26" s="16"/>
      <c r="VXY26" s="16"/>
      <c r="VXZ26" s="16"/>
      <c r="VYA26" s="16"/>
      <c r="VYB26" s="16"/>
      <c r="VYC26" s="16"/>
      <c r="VYD26" s="16"/>
      <c r="VYE26" s="16"/>
      <c r="VYF26" s="16"/>
      <c r="VYG26" s="16"/>
      <c r="VYH26" s="16"/>
      <c r="VYI26" s="16"/>
      <c r="VYJ26" s="16"/>
      <c r="VYK26" s="16"/>
      <c r="VYL26" s="16"/>
      <c r="VYM26" s="16"/>
      <c r="VYN26" s="16"/>
      <c r="VYO26" s="16"/>
      <c r="VYP26" s="16"/>
      <c r="VYQ26" s="16"/>
      <c r="VYR26" s="16"/>
      <c r="VYS26" s="16"/>
      <c r="VYT26" s="16"/>
      <c r="VYU26" s="16"/>
      <c r="VYV26" s="16"/>
      <c r="VYW26" s="16"/>
      <c r="VYX26" s="16"/>
      <c r="VYY26" s="16"/>
      <c r="VYZ26" s="16"/>
      <c r="VZA26" s="16"/>
      <c r="VZB26" s="16"/>
      <c r="VZC26" s="16"/>
      <c r="VZD26" s="16"/>
      <c r="VZE26" s="16"/>
      <c r="VZF26" s="16"/>
      <c r="VZG26" s="16"/>
      <c r="VZH26" s="16"/>
      <c r="VZI26" s="16"/>
      <c r="VZJ26" s="16"/>
      <c r="VZK26" s="16"/>
      <c r="VZL26" s="16"/>
      <c r="VZM26" s="16"/>
      <c r="VZN26" s="16"/>
      <c r="VZO26" s="16"/>
      <c r="VZP26" s="16"/>
      <c r="VZQ26" s="16"/>
      <c r="VZR26" s="16"/>
      <c r="VZS26" s="16"/>
      <c r="VZT26" s="16"/>
      <c r="VZU26" s="16"/>
      <c r="VZV26" s="16"/>
      <c r="VZW26" s="16"/>
      <c r="VZX26" s="16"/>
      <c r="VZY26" s="16"/>
      <c r="VZZ26" s="16"/>
      <c r="WAA26" s="16"/>
      <c r="WAB26" s="16"/>
      <c r="WAC26" s="16"/>
      <c r="WAD26" s="16"/>
      <c r="WAE26" s="16"/>
      <c r="WAF26" s="16"/>
      <c r="WAG26" s="16"/>
      <c r="WAH26" s="16"/>
      <c r="WAI26" s="16"/>
      <c r="WAJ26" s="16"/>
      <c r="WAK26" s="16"/>
      <c r="WAL26" s="16"/>
      <c r="WAM26" s="16"/>
      <c r="WAN26" s="16"/>
      <c r="WAO26" s="16"/>
      <c r="WAP26" s="16"/>
      <c r="WAQ26" s="16"/>
      <c r="WAR26" s="16"/>
      <c r="WAS26" s="16"/>
      <c r="WAT26" s="16"/>
      <c r="WAU26" s="16"/>
      <c r="WAV26" s="16"/>
      <c r="WAW26" s="16"/>
      <c r="WAX26" s="16"/>
      <c r="WAY26" s="16"/>
      <c r="WAZ26" s="16"/>
      <c r="WBA26" s="16"/>
      <c r="WBB26" s="16"/>
      <c r="WBC26" s="16"/>
      <c r="WBD26" s="16"/>
      <c r="WBE26" s="16"/>
      <c r="WBF26" s="16"/>
      <c r="WBG26" s="16"/>
      <c r="WBH26" s="16"/>
      <c r="WBI26" s="16"/>
      <c r="WBJ26" s="16"/>
      <c r="WBK26" s="16"/>
      <c r="WBL26" s="16"/>
      <c r="WBM26" s="16"/>
      <c r="WBN26" s="16"/>
      <c r="WBO26" s="16"/>
      <c r="WBP26" s="16"/>
      <c r="WBQ26" s="16"/>
      <c r="WBR26" s="16"/>
      <c r="WBS26" s="16"/>
      <c r="WBT26" s="16"/>
      <c r="WBU26" s="16"/>
      <c r="WBV26" s="16"/>
      <c r="WBW26" s="16"/>
      <c r="WBX26" s="16"/>
      <c r="WBY26" s="16"/>
      <c r="WBZ26" s="16"/>
      <c r="WCA26" s="16"/>
      <c r="WCB26" s="16"/>
      <c r="WCC26" s="16"/>
      <c r="WCD26" s="16"/>
      <c r="WCE26" s="16"/>
      <c r="WCF26" s="16"/>
      <c r="WCG26" s="16"/>
      <c r="WCH26" s="16"/>
      <c r="WCI26" s="16"/>
      <c r="WCJ26" s="16"/>
      <c r="WCK26" s="16"/>
      <c r="WCL26" s="16"/>
      <c r="WCM26" s="16"/>
      <c r="WCN26" s="16"/>
      <c r="WCO26" s="16"/>
      <c r="WCP26" s="16"/>
      <c r="WCQ26" s="16"/>
      <c r="WCR26" s="16"/>
      <c r="WCS26" s="16"/>
      <c r="WCT26" s="16"/>
      <c r="WCU26" s="16"/>
      <c r="WCV26" s="16"/>
      <c r="WCW26" s="16"/>
      <c r="WCX26" s="16"/>
      <c r="WCY26" s="16"/>
      <c r="WCZ26" s="16"/>
      <c r="WDA26" s="16"/>
      <c r="WDB26" s="16"/>
      <c r="WDC26" s="16"/>
      <c r="WDD26" s="16"/>
      <c r="WDE26" s="16"/>
      <c r="WDF26" s="16"/>
      <c r="WDG26" s="16"/>
      <c r="WDH26" s="16"/>
      <c r="WDI26" s="16"/>
      <c r="WDJ26" s="16"/>
      <c r="WDK26" s="16"/>
      <c r="WDL26" s="16"/>
      <c r="WDM26" s="16"/>
      <c r="WDN26" s="16"/>
      <c r="WDO26" s="16"/>
      <c r="WDP26" s="16"/>
      <c r="WDQ26" s="16"/>
      <c r="WDR26" s="16"/>
      <c r="WDS26" s="16"/>
      <c r="WDT26" s="16"/>
      <c r="WDU26" s="16"/>
      <c r="WDV26" s="16"/>
      <c r="WDW26" s="16"/>
      <c r="WDX26" s="16"/>
      <c r="WDY26" s="16"/>
      <c r="WDZ26" s="16"/>
      <c r="WEA26" s="16"/>
      <c r="WEB26" s="16"/>
      <c r="WEC26" s="16"/>
      <c r="WED26" s="16"/>
      <c r="WEE26" s="16"/>
      <c r="WEF26" s="16"/>
      <c r="WEG26" s="16"/>
      <c r="WEH26" s="16"/>
      <c r="WEI26" s="16"/>
      <c r="WEJ26" s="16"/>
      <c r="WEK26" s="16"/>
      <c r="WEL26" s="16"/>
      <c r="WEM26" s="16"/>
      <c r="WEN26" s="16"/>
      <c r="WEO26" s="16"/>
      <c r="WEP26" s="16"/>
      <c r="WEQ26" s="16"/>
      <c r="WER26" s="16"/>
      <c r="WES26" s="16"/>
      <c r="WET26" s="16"/>
      <c r="WEU26" s="16"/>
      <c r="WEV26" s="16"/>
      <c r="WEW26" s="16"/>
      <c r="WEX26" s="16"/>
      <c r="WEY26" s="16"/>
      <c r="WEZ26" s="16"/>
      <c r="WFA26" s="16"/>
      <c r="WFB26" s="16"/>
      <c r="WFC26" s="16"/>
      <c r="WFD26" s="16"/>
      <c r="WFE26" s="16"/>
      <c r="WFF26" s="16"/>
      <c r="WFG26" s="16"/>
      <c r="WFH26" s="16"/>
      <c r="WFI26" s="16"/>
      <c r="WFJ26" s="16"/>
      <c r="WFK26" s="16"/>
      <c r="WFL26" s="16"/>
      <c r="WFM26" s="16"/>
      <c r="WFN26" s="16"/>
      <c r="WFO26" s="16"/>
      <c r="WFP26" s="16"/>
      <c r="WFQ26" s="16"/>
      <c r="WFR26" s="16"/>
      <c r="WFS26" s="16"/>
      <c r="WFT26" s="16"/>
      <c r="WFU26" s="16"/>
      <c r="WFV26" s="16"/>
      <c r="WFW26" s="16"/>
      <c r="WFX26" s="16"/>
      <c r="WFY26" s="16"/>
      <c r="WFZ26" s="16"/>
      <c r="WGA26" s="16"/>
      <c r="WGB26" s="16"/>
      <c r="WGC26" s="16"/>
      <c r="WGD26" s="16"/>
      <c r="WGE26" s="16"/>
      <c r="WGF26" s="16"/>
      <c r="WGG26" s="16"/>
      <c r="WGH26" s="16"/>
      <c r="WGI26" s="16"/>
      <c r="WGJ26" s="16"/>
      <c r="WGK26" s="16"/>
      <c r="WGL26" s="16"/>
      <c r="WGM26" s="16"/>
      <c r="WGN26" s="16"/>
      <c r="WGO26" s="16"/>
      <c r="WGP26" s="16"/>
      <c r="WGQ26" s="16"/>
      <c r="WGR26" s="16"/>
      <c r="WGS26" s="16"/>
      <c r="WGT26" s="16"/>
      <c r="WGU26" s="16"/>
      <c r="WGV26" s="16"/>
      <c r="WGW26" s="16"/>
      <c r="WGX26" s="16"/>
      <c r="WGY26" s="16"/>
      <c r="WGZ26" s="16"/>
      <c r="WHA26" s="16"/>
      <c r="WHB26" s="16"/>
      <c r="WHC26" s="16"/>
      <c r="WHD26" s="16"/>
      <c r="WHE26" s="16"/>
      <c r="WHF26" s="16"/>
      <c r="WHG26" s="16"/>
      <c r="WHH26" s="16"/>
      <c r="WHI26" s="16"/>
      <c r="WHJ26" s="16"/>
      <c r="WHK26" s="16"/>
      <c r="WHL26" s="16"/>
      <c r="WHM26" s="16"/>
      <c r="WHN26" s="16"/>
      <c r="WHO26" s="16"/>
      <c r="WHP26" s="16"/>
      <c r="WHQ26" s="16"/>
      <c r="WHR26" s="16"/>
      <c r="WHS26" s="16"/>
      <c r="WHT26" s="16"/>
      <c r="WHU26" s="16"/>
      <c r="WHV26" s="16"/>
      <c r="WHW26" s="16"/>
      <c r="WHX26" s="16"/>
      <c r="WHY26" s="16"/>
      <c r="WHZ26" s="16"/>
      <c r="WIA26" s="16"/>
      <c r="WIB26" s="16"/>
      <c r="WIC26" s="16"/>
      <c r="WID26" s="16"/>
      <c r="WIE26" s="16"/>
      <c r="WIF26" s="16"/>
      <c r="WIG26" s="16"/>
      <c r="WIH26" s="16"/>
      <c r="WII26" s="16"/>
      <c r="WIJ26" s="16"/>
      <c r="WIK26" s="16"/>
      <c r="WIL26" s="16"/>
      <c r="WIM26" s="16"/>
      <c r="WIN26" s="16"/>
      <c r="WIO26" s="16"/>
      <c r="WIP26" s="16"/>
      <c r="WIQ26" s="16"/>
      <c r="WIR26" s="16"/>
      <c r="WIS26" s="16"/>
      <c r="WIT26" s="16"/>
      <c r="WIU26" s="16"/>
      <c r="WIV26" s="16"/>
      <c r="WIW26" s="16"/>
      <c r="WIX26" s="16"/>
      <c r="WIY26" s="16"/>
      <c r="WIZ26" s="16"/>
      <c r="WJA26" s="16"/>
      <c r="WJB26" s="16"/>
      <c r="WJC26" s="16"/>
      <c r="WJD26" s="16"/>
      <c r="WJE26" s="16"/>
      <c r="WJF26" s="16"/>
      <c r="WJG26" s="16"/>
      <c r="WJH26" s="16"/>
      <c r="WJI26" s="16"/>
      <c r="WJJ26" s="16"/>
      <c r="WJK26" s="16"/>
      <c r="WJL26" s="16"/>
      <c r="WJM26" s="16"/>
      <c r="WJN26" s="16"/>
      <c r="WJO26" s="16"/>
      <c r="WJP26" s="16"/>
      <c r="WJQ26" s="16"/>
      <c r="WJR26" s="16"/>
      <c r="WJS26" s="16"/>
      <c r="WJT26" s="16"/>
      <c r="WJU26" s="16"/>
      <c r="WJV26" s="16"/>
      <c r="WJW26" s="16"/>
      <c r="WJX26" s="16"/>
      <c r="WJY26" s="16"/>
      <c r="WJZ26" s="16"/>
      <c r="WKA26" s="16"/>
      <c r="WKB26" s="16"/>
      <c r="WKC26" s="16"/>
      <c r="WKD26" s="16"/>
      <c r="WKE26" s="16"/>
      <c r="WKF26" s="16"/>
      <c r="WKG26" s="16"/>
      <c r="WKH26" s="16"/>
      <c r="WKI26" s="16"/>
      <c r="WKJ26" s="16"/>
      <c r="WKK26" s="16"/>
      <c r="WKL26" s="16"/>
      <c r="WKM26" s="16"/>
      <c r="WKN26" s="16"/>
      <c r="WKO26" s="16"/>
      <c r="WKP26" s="16"/>
      <c r="WKQ26" s="16"/>
      <c r="WKR26" s="16"/>
      <c r="WKS26" s="16"/>
      <c r="WKT26" s="16"/>
      <c r="WKU26" s="16"/>
      <c r="WKV26" s="16"/>
      <c r="WKW26" s="16"/>
      <c r="WKX26" s="16"/>
      <c r="WKY26" s="16"/>
      <c r="WKZ26" s="16"/>
      <c r="WLA26" s="16"/>
      <c r="WLB26" s="16"/>
      <c r="WLC26" s="16"/>
      <c r="WLD26" s="16"/>
      <c r="WLE26" s="16"/>
      <c r="WLF26" s="16"/>
      <c r="WLG26" s="16"/>
      <c r="WLH26" s="16"/>
      <c r="WLI26" s="16"/>
      <c r="WLJ26" s="16"/>
      <c r="WLK26" s="16"/>
      <c r="WLL26" s="16"/>
      <c r="WLM26" s="16"/>
      <c r="WLN26" s="16"/>
      <c r="WLO26" s="16"/>
      <c r="WLP26" s="16"/>
      <c r="WLQ26" s="16"/>
      <c r="WLR26" s="16"/>
      <c r="WLS26" s="16"/>
      <c r="WLT26" s="16"/>
      <c r="WLU26" s="16"/>
      <c r="WLV26" s="16"/>
      <c r="WLW26" s="16"/>
      <c r="WLX26" s="16"/>
      <c r="WLY26" s="16"/>
      <c r="WLZ26" s="16"/>
      <c r="WMA26" s="16"/>
      <c r="WMB26" s="16"/>
      <c r="WMC26" s="16"/>
      <c r="WMD26" s="16"/>
      <c r="WME26" s="16"/>
      <c r="WMF26" s="16"/>
      <c r="WMG26" s="16"/>
      <c r="WMH26" s="16"/>
      <c r="WMI26" s="16"/>
      <c r="WMJ26" s="16"/>
      <c r="WMK26" s="16"/>
      <c r="WML26" s="16"/>
      <c r="WMM26" s="16"/>
      <c r="WMN26" s="16"/>
      <c r="WMO26" s="16"/>
      <c r="WMP26" s="16"/>
      <c r="WMQ26" s="16"/>
      <c r="WMR26" s="16"/>
      <c r="WMS26" s="16"/>
      <c r="WMT26" s="16"/>
      <c r="WMU26" s="16"/>
      <c r="WMV26" s="16"/>
      <c r="WMW26" s="16"/>
      <c r="WMX26" s="16"/>
      <c r="WMY26" s="16"/>
      <c r="WMZ26" s="16"/>
      <c r="WNA26" s="16"/>
      <c r="WNB26" s="16"/>
      <c r="WNC26" s="16"/>
      <c r="WND26" s="16"/>
      <c r="WNE26" s="16"/>
      <c r="WNF26" s="16"/>
      <c r="WNG26" s="16"/>
      <c r="WNH26" s="16"/>
      <c r="WNI26" s="16"/>
      <c r="WNJ26" s="16"/>
      <c r="WNK26" s="16"/>
      <c r="WNL26" s="16"/>
      <c r="WNM26" s="16"/>
      <c r="WNN26" s="16"/>
      <c r="WNO26" s="16"/>
      <c r="WNP26" s="16"/>
      <c r="WNQ26" s="16"/>
      <c r="WNR26" s="16"/>
      <c r="WNS26" s="16"/>
      <c r="WNT26" s="16"/>
      <c r="WNU26" s="16"/>
      <c r="WNV26" s="16"/>
      <c r="WNW26" s="16"/>
      <c r="WNX26" s="16"/>
      <c r="WNY26" s="16"/>
      <c r="WNZ26" s="16"/>
      <c r="WOA26" s="16"/>
      <c r="WOB26" s="16"/>
      <c r="WOC26" s="16"/>
      <c r="WOD26" s="16"/>
      <c r="WOE26" s="16"/>
      <c r="WOF26" s="16"/>
      <c r="WOG26" s="16"/>
      <c r="WOH26" s="16"/>
      <c r="WOI26" s="16"/>
      <c r="WOJ26" s="16"/>
      <c r="WOK26" s="16"/>
      <c r="WOL26" s="16"/>
      <c r="WOM26" s="16"/>
      <c r="WON26" s="16"/>
      <c r="WOO26" s="16"/>
      <c r="WOP26" s="16"/>
      <c r="WOQ26" s="16"/>
      <c r="WOR26" s="16"/>
      <c r="WOS26" s="16"/>
      <c r="WOT26" s="16"/>
      <c r="WOU26" s="16"/>
      <c r="WOV26" s="16"/>
      <c r="WOW26" s="16"/>
      <c r="WOX26" s="16"/>
      <c r="WOY26" s="16"/>
      <c r="WOZ26" s="16"/>
      <c r="WPA26" s="16"/>
      <c r="WPB26" s="16"/>
      <c r="WPC26" s="16"/>
      <c r="WPD26" s="16"/>
      <c r="WPE26" s="16"/>
      <c r="WPF26" s="16"/>
      <c r="WPG26" s="16"/>
      <c r="WPH26" s="16"/>
      <c r="WPI26" s="16"/>
      <c r="WPJ26" s="16"/>
      <c r="WPK26" s="16"/>
      <c r="WPL26" s="16"/>
      <c r="WPM26" s="16"/>
      <c r="WPN26" s="16"/>
      <c r="WPO26" s="16"/>
      <c r="WPP26" s="16"/>
      <c r="WPQ26" s="16"/>
      <c r="WPR26" s="16"/>
      <c r="WPS26" s="16"/>
      <c r="WPT26" s="16"/>
      <c r="WPU26" s="16"/>
      <c r="WPV26" s="16"/>
      <c r="WPW26" s="16"/>
      <c r="WPX26" s="16"/>
      <c r="WPY26" s="16"/>
      <c r="WPZ26" s="16"/>
      <c r="WQA26" s="16"/>
      <c r="WQB26" s="16"/>
      <c r="WQC26" s="16"/>
      <c r="WQD26" s="16"/>
      <c r="WQE26" s="16"/>
      <c r="WQF26" s="16"/>
      <c r="WQG26" s="16"/>
      <c r="WQH26" s="16"/>
      <c r="WQI26" s="16"/>
      <c r="WQJ26" s="16"/>
      <c r="WQK26" s="16"/>
      <c r="WQL26" s="16"/>
      <c r="WQM26" s="16"/>
      <c r="WQN26" s="16"/>
      <c r="WQO26" s="16"/>
      <c r="WQP26" s="16"/>
      <c r="WQQ26" s="16"/>
      <c r="WQR26" s="16"/>
      <c r="WQS26" s="16"/>
      <c r="WQT26" s="16"/>
      <c r="WQU26" s="16"/>
      <c r="WQV26" s="16"/>
      <c r="WQW26" s="16"/>
      <c r="WQX26" s="16"/>
      <c r="WQY26" s="16"/>
      <c r="WQZ26" s="16"/>
      <c r="WRA26" s="16"/>
      <c r="WRB26" s="16"/>
      <c r="WRC26" s="16"/>
      <c r="WRD26" s="16"/>
      <c r="WRE26" s="16"/>
      <c r="WRF26" s="16"/>
      <c r="WRG26" s="16"/>
      <c r="WRH26" s="16"/>
      <c r="WRI26" s="16"/>
      <c r="WRJ26" s="16"/>
      <c r="WRK26" s="16"/>
      <c r="WRL26" s="16"/>
      <c r="WRM26" s="16"/>
      <c r="WRN26" s="16"/>
      <c r="WRO26" s="16"/>
      <c r="WRP26" s="16"/>
      <c r="WRQ26" s="16"/>
      <c r="WRR26" s="16"/>
      <c r="WRS26" s="16"/>
      <c r="WRT26" s="16"/>
      <c r="WRU26" s="16"/>
      <c r="WRV26" s="16"/>
      <c r="WRW26" s="16"/>
      <c r="WRX26" s="16"/>
      <c r="WRY26" s="16"/>
      <c r="WRZ26" s="16"/>
      <c r="WSA26" s="16"/>
      <c r="WSB26" s="16"/>
      <c r="WSC26" s="16"/>
      <c r="WSD26" s="16"/>
      <c r="WSE26" s="16"/>
      <c r="WSF26" s="16"/>
      <c r="WSG26" s="16"/>
      <c r="WSH26" s="16"/>
      <c r="WSI26" s="16"/>
      <c r="WSJ26" s="16"/>
      <c r="WSK26" s="16"/>
      <c r="WSL26" s="16"/>
      <c r="WSM26" s="16"/>
      <c r="WSN26" s="16"/>
      <c r="WSO26" s="16"/>
      <c r="WSP26" s="16"/>
      <c r="WSQ26" s="16"/>
      <c r="WSR26" s="16"/>
      <c r="WSS26" s="16"/>
      <c r="WST26" s="16"/>
      <c r="WSU26" s="16"/>
      <c r="WSV26" s="16"/>
      <c r="WSW26" s="16"/>
      <c r="WSX26" s="16"/>
      <c r="WSY26" s="16"/>
      <c r="WSZ26" s="16"/>
      <c r="WTA26" s="16"/>
      <c r="WTB26" s="16"/>
      <c r="WTC26" s="16"/>
      <c r="WTD26" s="16"/>
      <c r="WTE26" s="16"/>
      <c r="WTF26" s="16"/>
      <c r="WTG26" s="16"/>
      <c r="WTH26" s="16"/>
      <c r="WTI26" s="16"/>
      <c r="WTJ26" s="16"/>
      <c r="WTK26" s="16"/>
      <c r="WTL26" s="16"/>
      <c r="WTM26" s="16"/>
      <c r="WTN26" s="16"/>
      <c r="WTO26" s="16"/>
      <c r="WTP26" s="16"/>
      <c r="WTQ26" s="16"/>
      <c r="WTR26" s="16"/>
      <c r="WTS26" s="16"/>
      <c r="WTT26" s="16"/>
      <c r="WTU26" s="16"/>
      <c r="WTV26" s="16"/>
      <c r="WTW26" s="16"/>
      <c r="WTX26" s="16"/>
      <c r="WTY26" s="16"/>
      <c r="WTZ26" s="16"/>
      <c r="WUA26" s="16"/>
      <c r="WUB26" s="16"/>
      <c r="WUC26" s="16"/>
      <c r="WUD26" s="16"/>
      <c r="WUE26" s="16"/>
      <c r="WUF26" s="16"/>
      <c r="WUG26" s="16"/>
      <c r="WUH26" s="16"/>
      <c r="WUI26" s="16"/>
      <c r="WUJ26" s="16"/>
      <c r="WUK26" s="16"/>
      <c r="WUL26" s="16"/>
      <c r="WUM26" s="16"/>
      <c r="WUN26" s="16"/>
      <c r="WUO26" s="16"/>
      <c r="WUP26" s="16"/>
      <c r="WUQ26" s="16"/>
      <c r="WUR26" s="16"/>
      <c r="WUS26" s="16"/>
      <c r="WUT26" s="16"/>
      <c r="WUU26" s="16"/>
      <c r="WUV26" s="16"/>
      <c r="WUW26" s="16"/>
      <c r="WUX26" s="16"/>
      <c r="WUY26" s="16"/>
      <c r="WUZ26" s="16"/>
      <c r="WVA26" s="16"/>
      <c r="WVB26" s="16"/>
      <c r="WVC26" s="16"/>
      <c r="WVD26" s="16"/>
      <c r="WVE26" s="16"/>
      <c r="WVF26" s="16"/>
      <c r="WVG26" s="16"/>
      <c r="WVH26" s="16"/>
      <c r="WVI26" s="16"/>
      <c r="WVJ26" s="16"/>
      <c r="WVK26" s="16"/>
      <c r="WVL26" s="16"/>
      <c r="WVM26" s="16"/>
      <c r="WVN26" s="16"/>
      <c r="WVO26" s="16"/>
      <c r="WVP26" s="16"/>
      <c r="WVQ26" s="16"/>
      <c r="WVR26" s="16"/>
      <c r="WVS26" s="16"/>
      <c r="WVT26" s="16"/>
      <c r="WVU26" s="16"/>
      <c r="WVV26" s="16"/>
      <c r="WVW26" s="16"/>
      <c r="WVX26" s="16"/>
      <c r="WVY26" s="16"/>
      <c r="WVZ26" s="16"/>
      <c r="WWA26" s="16"/>
      <c r="WWB26" s="16"/>
      <c r="WWC26" s="16"/>
      <c r="WWD26" s="16"/>
      <c r="WWE26" s="16"/>
      <c r="WWF26" s="16"/>
      <c r="WWG26" s="16"/>
      <c r="WWH26" s="16"/>
      <c r="WWI26" s="16"/>
      <c r="WWJ26" s="16"/>
      <c r="WWK26" s="16"/>
      <c r="WWL26" s="16"/>
      <c r="WWM26" s="16"/>
      <c r="WWN26" s="16"/>
      <c r="WWO26" s="16"/>
      <c r="WWP26" s="16"/>
      <c r="WWQ26" s="16"/>
      <c r="WWR26" s="16"/>
      <c r="WWS26" s="16"/>
      <c r="WWT26" s="16"/>
      <c r="WWU26" s="16"/>
      <c r="WWV26" s="16"/>
      <c r="WWW26" s="16"/>
      <c r="WWX26" s="16"/>
      <c r="WWY26" s="16"/>
      <c r="WWZ26" s="16"/>
      <c r="WXA26" s="16"/>
      <c r="WXB26" s="16"/>
      <c r="WXC26" s="16"/>
      <c r="WXD26" s="16"/>
      <c r="WXE26" s="16"/>
      <c r="WXF26" s="16"/>
      <c r="WXG26" s="16"/>
      <c r="WXH26" s="16"/>
      <c r="WXI26" s="16"/>
      <c r="WXJ26" s="16"/>
      <c r="WXK26" s="16"/>
      <c r="WXL26" s="16"/>
      <c r="WXM26" s="16"/>
      <c r="WXN26" s="16"/>
      <c r="WXO26" s="16"/>
      <c r="WXP26" s="16"/>
      <c r="WXQ26" s="16"/>
      <c r="WXR26" s="16"/>
      <c r="WXS26" s="16"/>
      <c r="WXT26" s="16"/>
      <c r="WXU26" s="16"/>
      <c r="WXV26" s="16"/>
      <c r="WXW26" s="16"/>
      <c r="WXX26" s="16"/>
      <c r="WXY26" s="16"/>
      <c r="WXZ26" s="16"/>
      <c r="WYA26" s="16"/>
      <c r="WYB26" s="16"/>
      <c r="WYC26" s="16"/>
      <c r="WYD26" s="16"/>
      <c r="WYE26" s="16"/>
      <c r="WYF26" s="16"/>
      <c r="WYG26" s="16"/>
      <c r="WYH26" s="16"/>
      <c r="WYI26" s="16"/>
      <c r="WYJ26" s="16"/>
      <c r="WYK26" s="16"/>
      <c r="WYL26" s="16"/>
      <c r="WYM26" s="16"/>
      <c r="WYN26" s="16"/>
      <c r="WYO26" s="16"/>
      <c r="WYP26" s="16"/>
      <c r="WYQ26" s="16"/>
      <c r="WYR26" s="16"/>
      <c r="WYS26" s="16"/>
      <c r="WYT26" s="16"/>
      <c r="WYU26" s="16"/>
      <c r="WYV26" s="16"/>
      <c r="WYW26" s="16"/>
      <c r="WYX26" s="16"/>
      <c r="WYY26" s="16"/>
      <c r="WYZ26" s="16"/>
      <c r="WZA26" s="16"/>
      <c r="WZB26" s="16"/>
      <c r="WZC26" s="16"/>
      <c r="WZD26" s="16"/>
      <c r="WZE26" s="16"/>
      <c r="WZF26" s="16"/>
      <c r="WZG26" s="16"/>
      <c r="WZH26" s="16"/>
      <c r="WZI26" s="16"/>
      <c r="WZJ26" s="16"/>
      <c r="WZK26" s="16"/>
      <c r="WZL26" s="16"/>
      <c r="WZM26" s="16"/>
      <c r="WZN26" s="16"/>
      <c r="WZO26" s="16"/>
      <c r="WZP26" s="16"/>
      <c r="WZQ26" s="16"/>
      <c r="WZR26" s="16"/>
      <c r="WZS26" s="16"/>
      <c r="WZT26" s="16"/>
      <c r="WZU26" s="16"/>
      <c r="WZV26" s="16"/>
      <c r="WZW26" s="16"/>
      <c r="WZX26" s="16"/>
      <c r="WZY26" s="16"/>
      <c r="WZZ26" s="16"/>
      <c r="XAA26" s="16"/>
      <c r="XAB26" s="16"/>
      <c r="XAC26" s="16"/>
      <c r="XAD26" s="16"/>
      <c r="XAE26" s="16"/>
      <c r="XAF26" s="16"/>
      <c r="XAG26" s="16"/>
      <c r="XAH26" s="16"/>
      <c r="XAI26" s="16"/>
      <c r="XAJ26" s="16"/>
      <c r="XAK26" s="16"/>
      <c r="XAL26" s="16"/>
      <c r="XAM26" s="16"/>
      <c r="XAN26" s="16"/>
      <c r="XAO26" s="16"/>
      <c r="XAP26" s="16"/>
      <c r="XAQ26" s="16"/>
      <c r="XAR26" s="16"/>
      <c r="XAS26" s="16"/>
      <c r="XAT26" s="16"/>
      <c r="XAU26" s="16"/>
      <c r="XAV26" s="16"/>
      <c r="XAW26" s="16"/>
      <c r="XAX26" s="16"/>
      <c r="XAY26" s="16"/>
      <c r="XAZ26" s="16"/>
      <c r="XBA26" s="16"/>
      <c r="XBB26" s="16"/>
      <c r="XBC26" s="16"/>
      <c r="XBD26" s="16"/>
      <c r="XBE26" s="16"/>
      <c r="XBF26" s="16"/>
      <c r="XBG26" s="16"/>
      <c r="XBH26" s="16"/>
      <c r="XBI26" s="16"/>
      <c r="XBJ26" s="16"/>
      <c r="XBK26" s="16"/>
      <c r="XBL26" s="16"/>
      <c r="XBM26" s="16"/>
      <c r="XBN26" s="16"/>
      <c r="XBO26" s="16"/>
      <c r="XBP26" s="16"/>
      <c r="XBQ26" s="16"/>
      <c r="XBR26" s="16"/>
      <c r="XBS26" s="16"/>
      <c r="XBT26" s="16"/>
      <c r="XBU26" s="16"/>
      <c r="XBV26" s="16"/>
      <c r="XBW26" s="16"/>
      <c r="XBX26" s="16"/>
      <c r="XBY26" s="16"/>
      <c r="XBZ26" s="16"/>
      <c r="XCA26" s="16"/>
      <c r="XCB26" s="16"/>
      <c r="XCC26" s="16"/>
      <c r="XCD26" s="16"/>
      <c r="XCE26" s="16"/>
      <c r="XCF26" s="16"/>
      <c r="XCG26" s="16"/>
      <c r="XCH26" s="16"/>
      <c r="XCI26" s="16"/>
      <c r="XCJ26" s="16"/>
      <c r="XCK26" s="16"/>
      <c r="XCL26" s="16"/>
      <c r="XCM26" s="16"/>
      <c r="XCN26" s="16"/>
      <c r="XCO26" s="16"/>
      <c r="XCP26" s="16"/>
      <c r="XCQ26" s="16"/>
      <c r="XCR26" s="16"/>
      <c r="XCS26" s="16"/>
      <c r="XCT26" s="16"/>
      <c r="XCU26" s="16"/>
      <c r="XCV26" s="16"/>
      <c r="XCW26" s="16"/>
      <c r="XCX26" s="16"/>
      <c r="XCY26" s="16"/>
      <c r="XCZ26" s="16"/>
      <c r="XDA26" s="16"/>
      <c r="XDB26" s="16"/>
      <c r="XDC26" s="16"/>
      <c r="XDD26" s="16"/>
      <c r="XDE26" s="16"/>
      <c r="XDF26" s="16"/>
      <c r="XDG26" s="16"/>
      <c r="XDH26" s="16"/>
      <c r="XDI26" s="16"/>
      <c r="XDJ26" s="16"/>
      <c r="XDK26" s="16"/>
      <c r="XDL26" s="16"/>
      <c r="XDM26" s="16"/>
      <c r="XDN26" s="16"/>
      <c r="XDO26" s="16"/>
      <c r="XDP26" s="16"/>
      <c r="XDQ26" s="16"/>
      <c r="XDR26" s="16"/>
      <c r="XDS26" s="16"/>
      <c r="XDT26" s="16"/>
      <c r="XDU26" s="16"/>
      <c r="XDV26" s="16"/>
      <c r="XDW26" s="16"/>
      <c r="XDX26" s="16"/>
      <c r="XDY26" s="16"/>
      <c r="XDZ26" s="16"/>
      <c r="XEA26" s="16"/>
      <c r="XEB26" s="16"/>
      <c r="XEC26" s="16"/>
      <c r="XED26" s="16"/>
      <c r="XEE26" s="16"/>
      <c r="XEF26" s="16"/>
      <c r="XEG26" s="16"/>
      <c r="XEH26" s="16"/>
      <c r="XEI26" s="16"/>
      <c r="XEJ26" s="16"/>
      <c r="XEK26" s="16"/>
      <c r="XEL26" s="16"/>
      <c r="XEM26" s="16"/>
      <c r="XEN26" s="16"/>
      <c r="XEO26" s="16"/>
      <c r="XEP26" s="16"/>
      <c r="XEQ26" s="16"/>
      <c r="XER26" s="16"/>
      <c r="XES26" s="16"/>
      <c r="XET26" s="16"/>
      <c r="XEU26" s="16"/>
      <c r="XEV26" s="16"/>
      <c r="XEW26" s="16"/>
      <c r="XEX26" s="16"/>
      <c r="XEY26" s="16"/>
      <c r="XEZ26" s="16"/>
      <c r="XFA26" s="16"/>
    </row>
    <row r="27" spans="1:16381" s="64" customFormat="1" ht="15" customHeight="1">
      <c r="A27" s="16" t="s">
        <v>163</v>
      </c>
      <c r="B27" s="130">
        <v>8797.6</v>
      </c>
      <c r="C27" s="130">
        <v>14874.2</v>
      </c>
      <c r="D27" s="130">
        <v>8529.1</v>
      </c>
      <c r="E27" s="336">
        <v>11113.2</v>
      </c>
      <c r="F27" s="336">
        <v>12437</v>
      </c>
      <c r="G27" s="336" t="s">
        <v>50</v>
      </c>
      <c r="H27" s="130" t="s">
        <v>50</v>
      </c>
      <c r="I27" s="130" t="s">
        <v>50</v>
      </c>
      <c r="J27" s="130" t="s">
        <v>50</v>
      </c>
      <c r="K27" s="160"/>
    </row>
    <row r="28" spans="1:16381" s="160" customFormat="1" ht="15" customHeight="1">
      <c r="A28" s="16" t="s">
        <v>164</v>
      </c>
      <c r="B28" s="130">
        <v>93096.8</v>
      </c>
      <c r="C28" s="130">
        <v>89760</v>
      </c>
      <c r="D28" s="130">
        <v>33433.199999999997</v>
      </c>
      <c r="E28" s="336">
        <v>66510.3</v>
      </c>
      <c r="F28" s="336">
        <v>50715.8</v>
      </c>
      <c r="G28" s="336" t="s">
        <v>50</v>
      </c>
      <c r="H28" s="130" t="s">
        <v>50</v>
      </c>
      <c r="I28" s="130" t="s">
        <v>50</v>
      </c>
      <c r="J28" s="130" t="s">
        <v>50</v>
      </c>
      <c r="K28" s="64"/>
    </row>
    <row r="29" spans="1:16381" s="160" customFormat="1" ht="15" customHeight="1">
      <c r="A29" s="169" t="s">
        <v>231</v>
      </c>
      <c r="B29" s="203" t="s">
        <v>50</v>
      </c>
      <c r="C29" s="203" t="s">
        <v>50</v>
      </c>
      <c r="D29" s="203" t="s">
        <v>50</v>
      </c>
      <c r="E29" s="203" t="s">
        <v>50</v>
      </c>
      <c r="F29" s="203" t="s">
        <v>50</v>
      </c>
      <c r="G29" s="189">
        <v>228.1</v>
      </c>
      <c r="H29" s="171" t="s">
        <v>50</v>
      </c>
      <c r="I29" s="171" t="s">
        <v>50</v>
      </c>
      <c r="J29" s="171" t="s">
        <v>50</v>
      </c>
      <c r="K29" s="64"/>
    </row>
    <row r="30" spans="1:16381" s="160" customFormat="1" ht="5.0999999999999996" customHeight="1">
      <c r="A30" s="206"/>
      <c r="B30" s="207"/>
      <c r="C30" s="207"/>
      <c r="D30" s="207"/>
      <c r="E30" s="207"/>
      <c r="F30" s="207"/>
      <c r="G30" s="207"/>
      <c r="H30" s="208"/>
      <c r="I30" s="175" t="s">
        <v>50</v>
      </c>
      <c r="J30" s="175" t="s">
        <v>50</v>
      </c>
      <c r="K30" s="64"/>
    </row>
    <row r="31" spans="1:16381" s="160" customFormat="1" ht="5.0999999999999996" customHeight="1">
      <c r="A31" s="204"/>
      <c r="B31" s="205"/>
      <c r="C31" s="205"/>
      <c r="D31" s="205"/>
      <c r="E31" s="205"/>
      <c r="F31" s="372"/>
      <c r="G31" s="372"/>
      <c r="H31" s="372"/>
      <c r="I31" s="372"/>
      <c r="J31" s="372"/>
      <c r="K31" s="64"/>
    </row>
    <row r="32" spans="1:16381" s="64" customFormat="1" ht="15" customHeight="1">
      <c r="A32" s="16" t="s">
        <v>136</v>
      </c>
      <c r="B32" s="37"/>
      <c r="C32" s="37"/>
      <c r="D32" s="37"/>
      <c r="E32" s="98"/>
      <c r="F32" s="130"/>
      <c r="G32" s="130"/>
      <c r="I32" s="74"/>
      <c r="J32" s="74"/>
    </row>
    <row r="33" spans="1:10" s="64" customFormat="1" ht="15" customHeight="1">
      <c r="A33" s="16" t="s">
        <v>214</v>
      </c>
      <c r="B33" s="37"/>
      <c r="C33" s="37"/>
      <c r="D33" s="37"/>
      <c r="E33" s="98"/>
      <c r="F33" s="16"/>
      <c r="G33" s="16"/>
      <c r="I33" s="74"/>
      <c r="J33" s="157"/>
    </row>
    <row r="34" spans="1:10" s="64" customFormat="1" ht="15" customHeight="1">
      <c r="A34" s="64" t="s">
        <v>236</v>
      </c>
      <c r="D34" s="74"/>
      <c r="E34" s="100"/>
      <c r="I34" s="74"/>
      <c r="J34" s="157"/>
    </row>
    <row r="35" spans="1:10" s="64" customFormat="1" ht="15" customHeight="1">
      <c r="A35" s="64" t="s">
        <v>237</v>
      </c>
      <c r="D35" s="74"/>
      <c r="E35" s="100"/>
      <c r="I35" s="74"/>
      <c r="J35" s="157"/>
    </row>
    <row r="36" spans="1:10" s="64" customFormat="1" ht="15" customHeight="1">
      <c r="A36" s="64" t="s">
        <v>255</v>
      </c>
      <c r="D36" s="74"/>
      <c r="E36" s="100"/>
      <c r="I36" s="74"/>
      <c r="J36" s="157"/>
    </row>
    <row r="37" spans="1:10" s="64" customFormat="1" ht="15" customHeight="1">
      <c r="A37" s="64" t="s">
        <v>285</v>
      </c>
      <c r="I37" s="74"/>
      <c r="J37" s="157"/>
    </row>
    <row r="38" spans="1:10" s="64" customFormat="1" ht="15" customHeight="1">
      <c r="A38" s="64" t="s">
        <v>291</v>
      </c>
      <c r="D38" s="74"/>
      <c r="E38" s="100"/>
      <c r="I38" s="74"/>
      <c r="J38" s="157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1"/>
  </sheetPr>
  <dimension ref="A1:K1239"/>
  <sheetViews>
    <sheetView showGridLines="0" view="pageBreakPreview" zoomScale="120" zoomScaleSheetLayoutView="120" workbookViewId="0">
      <selection activeCell="B21" sqref="B21"/>
    </sheetView>
  </sheetViews>
  <sheetFormatPr baseColWidth="10" defaultColWidth="11" defaultRowHeight="12.75"/>
  <cols>
    <col min="1" max="1" width="29.875" style="54" customWidth="1"/>
    <col min="2" max="2" width="6.625" style="162" customWidth="1"/>
    <col min="3" max="3" width="9.125" style="54" hidden="1" customWidth="1"/>
    <col min="4" max="5" width="9.125" style="161" hidden="1" customWidth="1"/>
    <col min="6" max="6" width="9.125" style="161" customWidth="1"/>
    <col min="7" max="9" width="9.125" style="54" customWidth="1"/>
    <col min="10" max="10" width="9.75" style="39" customWidth="1"/>
    <col min="11" max="11" width="9.125" style="54" customWidth="1"/>
    <col min="12" max="16384" width="11" style="54"/>
  </cols>
  <sheetData>
    <row r="1" spans="1:11" ht="15" customHeight="1">
      <c r="A1" s="70" t="s">
        <v>46</v>
      </c>
      <c r="B1" s="194"/>
      <c r="C1" s="70"/>
      <c r="D1" s="195"/>
      <c r="J1" s="373"/>
    </row>
    <row r="2" spans="1:11" s="64" customFormat="1" ht="15" customHeight="1">
      <c r="A2" s="47"/>
      <c r="B2" s="374"/>
      <c r="C2" s="47"/>
      <c r="D2" s="375"/>
      <c r="E2" s="102"/>
      <c r="F2" s="102"/>
      <c r="J2" s="143"/>
    </row>
    <row r="3" spans="1:11" s="64" customFormat="1" ht="15" customHeight="1">
      <c r="A3" s="80"/>
      <c r="B3" s="81"/>
      <c r="D3" s="102"/>
      <c r="E3" s="102"/>
      <c r="F3" s="102"/>
      <c r="J3" s="143"/>
    </row>
    <row r="4" spans="1:11" s="64" customFormat="1" ht="5.0999999999999996" customHeight="1">
      <c r="A4" s="2"/>
      <c r="B4" s="5"/>
      <c r="C4" s="2"/>
      <c r="D4" s="376"/>
      <c r="E4" s="90"/>
      <c r="F4" s="90"/>
      <c r="G4" s="91"/>
      <c r="H4" s="91"/>
      <c r="I4" s="91"/>
      <c r="J4" s="28"/>
    </row>
    <row r="5" spans="1:11" s="64" customFormat="1" ht="5.0999999999999996" customHeight="1">
      <c r="A5" s="257"/>
      <c r="B5" s="377"/>
      <c r="C5" s="257"/>
      <c r="D5" s="378"/>
      <c r="E5" s="378"/>
      <c r="F5" s="378"/>
      <c r="G5" s="181"/>
      <c r="H5" s="181"/>
      <c r="I5" s="181"/>
      <c r="J5" s="181"/>
      <c r="K5" s="181"/>
    </row>
    <row r="6" spans="1:11" s="64" customFormat="1" ht="15" customHeight="1">
      <c r="A6" s="167" t="s">
        <v>13</v>
      </c>
      <c r="B6" s="210" t="s">
        <v>2</v>
      </c>
      <c r="C6" s="211">
        <v>2014</v>
      </c>
      <c r="D6" s="211">
        <v>2015</v>
      </c>
      <c r="E6" s="211">
        <v>2016</v>
      </c>
      <c r="F6" s="212">
        <v>2017</v>
      </c>
      <c r="G6" s="212">
        <v>2018</v>
      </c>
      <c r="H6" s="212">
        <v>2019</v>
      </c>
      <c r="I6" s="212">
        <v>2020</v>
      </c>
      <c r="J6" s="212">
        <v>2021</v>
      </c>
      <c r="K6" s="212">
        <v>2022</v>
      </c>
    </row>
    <row r="7" spans="1:11" s="64" customFormat="1" ht="5.0999999999999996" customHeight="1">
      <c r="A7" s="213"/>
      <c r="B7" s="214"/>
      <c r="C7" s="215"/>
      <c r="D7" s="215"/>
      <c r="E7" s="215"/>
      <c r="F7" s="182"/>
      <c r="G7" s="182"/>
      <c r="H7" s="182"/>
      <c r="I7" s="182"/>
      <c r="J7" s="182"/>
      <c r="K7" s="182"/>
    </row>
    <row r="8" spans="1:11" s="64" customFormat="1" ht="5.0999999999999996" customHeight="1">
      <c r="A8" s="2"/>
      <c r="B8" s="5"/>
      <c r="C8" s="102"/>
      <c r="D8" s="102"/>
      <c r="E8" s="102"/>
      <c r="J8" s="74"/>
      <c r="K8" s="74"/>
    </row>
    <row r="9" spans="1:11" s="64" customFormat="1" ht="15" customHeight="1">
      <c r="A9" s="16" t="s">
        <v>114</v>
      </c>
      <c r="B9" s="3"/>
      <c r="C9" s="130"/>
      <c r="D9" s="103"/>
      <c r="E9" s="103"/>
      <c r="F9" s="72"/>
      <c r="G9" s="72"/>
      <c r="H9" s="72"/>
      <c r="I9" s="85"/>
      <c r="J9" s="85"/>
      <c r="K9" s="85"/>
    </row>
    <row r="10" spans="1:11" s="74" customFormat="1" ht="15" customHeight="1">
      <c r="A10" s="16" t="s">
        <v>115</v>
      </c>
      <c r="B10" s="105" t="s">
        <v>9</v>
      </c>
      <c r="C10" s="130">
        <v>2604.6999999999998</v>
      </c>
      <c r="D10" s="130">
        <v>3053.9</v>
      </c>
      <c r="E10" s="130">
        <v>10431.200000000001</v>
      </c>
      <c r="F10" s="341">
        <v>3769.9</v>
      </c>
      <c r="G10" s="341">
        <v>3279</v>
      </c>
      <c r="H10" s="342">
        <v>2620.5700000000002</v>
      </c>
      <c r="I10" s="342">
        <v>1284.7</v>
      </c>
      <c r="J10" s="342">
        <v>522.1</v>
      </c>
      <c r="K10" s="343">
        <v>710.2</v>
      </c>
    </row>
    <row r="11" spans="1:11" s="74" customFormat="1" ht="15" customHeight="1">
      <c r="A11" s="16" t="s">
        <v>116</v>
      </c>
      <c r="B11" s="105" t="s">
        <v>9</v>
      </c>
      <c r="C11" s="130">
        <v>29215.4</v>
      </c>
      <c r="D11" s="130">
        <v>21261.3</v>
      </c>
      <c r="E11" s="130">
        <v>27817.200000000001</v>
      </c>
      <c r="F11" s="341">
        <v>35833.9</v>
      </c>
      <c r="G11" s="341">
        <v>27124.5</v>
      </c>
      <c r="H11" s="342">
        <v>33366.699999999997</v>
      </c>
      <c r="I11" s="342">
        <v>39339.199999999997</v>
      </c>
      <c r="J11" s="342">
        <v>1545.9</v>
      </c>
      <c r="K11" s="343">
        <v>25554.5</v>
      </c>
    </row>
    <row r="12" spans="1:11" s="74" customFormat="1" ht="15" customHeight="1">
      <c r="A12" s="16" t="s">
        <v>278</v>
      </c>
      <c r="B12" s="105" t="s">
        <v>9</v>
      </c>
      <c r="C12" s="130">
        <v>76139.3</v>
      </c>
      <c r="D12" s="130">
        <v>76661.7</v>
      </c>
      <c r="E12" s="130">
        <v>85086</v>
      </c>
      <c r="F12" s="341">
        <v>76984.600000000006</v>
      </c>
      <c r="G12" s="341">
        <v>84800.8</v>
      </c>
      <c r="H12" s="342">
        <v>75599.7</v>
      </c>
      <c r="I12" s="342">
        <v>66931.600000000006</v>
      </c>
      <c r="J12" s="343" t="s">
        <v>55</v>
      </c>
      <c r="K12" s="343">
        <v>65474.299999999996</v>
      </c>
    </row>
    <row r="13" spans="1:11" s="74" customFormat="1" ht="15" customHeight="1">
      <c r="A13" s="16" t="s">
        <v>79</v>
      </c>
      <c r="B13" s="105"/>
      <c r="C13" s="130"/>
      <c r="D13" s="130"/>
      <c r="E13" s="130"/>
      <c r="F13" s="341"/>
      <c r="G13" s="341"/>
      <c r="H13" s="342"/>
      <c r="I13" s="342"/>
      <c r="J13" s="343"/>
      <c r="K13" s="343"/>
    </row>
    <row r="14" spans="1:11" s="74" customFormat="1" ht="15" customHeight="1">
      <c r="A14" s="16" t="s">
        <v>118</v>
      </c>
      <c r="B14" s="105" t="s">
        <v>9</v>
      </c>
      <c r="C14" s="73">
        <v>61591.199999999997</v>
      </c>
      <c r="D14" s="73">
        <v>62667.6</v>
      </c>
      <c r="E14" s="73">
        <v>66999.5</v>
      </c>
      <c r="F14" s="341">
        <v>57006.400000000001</v>
      </c>
      <c r="G14" s="341">
        <v>66618.600000000006</v>
      </c>
      <c r="H14" s="342">
        <v>58746.2</v>
      </c>
      <c r="I14" s="342">
        <v>54406.6</v>
      </c>
      <c r="J14" s="343" t="s">
        <v>55</v>
      </c>
      <c r="K14" s="343">
        <v>54077.9</v>
      </c>
    </row>
    <row r="15" spans="1:11" s="74" customFormat="1" ht="15" customHeight="1">
      <c r="A15" s="16" t="s">
        <v>119</v>
      </c>
      <c r="B15" s="105" t="s">
        <v>9</v>
      </c>
      <c r="C15" s="73">
        <v>11972.3</v>
      </c>
      <c r="D15" s="73">
        <v>10776.4</v>
      </c>
      <c r="E15" s="73">
        <v>13661.6</v>
      </c>
      <c r="F15" s="341">
        <v>15512.7</v>
      </c>
      <c r="G15" s="341">
        <v>15845.3</v>
      </c>
      <c r="H15" s="341">
        <v>11536.37</v>
      </c>
      <c r="I15" s="341">
        <v>11213.2</v>
      </c>
      <c r="J15" s="344" t="s">
        <v>55</v>
      </c>
      <c r="K15" s="343">
        <v>10489.6</v>
      </c>
    </row>
    <row r="16" spans="1:11" s="74" customFormat="1" ht="15" customHeight="1">
      <c r="A16" s="16" t="s">
        <v>120</v>
      </c>
      <c r="B16" s="105" t="s">
        <v>9</v>
      </c>
      <c r="C16" s="73">
        <v>5010.1000000000004</v>
      </c>
      <c r="D16" s="73">
        <v>29326.5</v>
      </c>
      <c r="E16" s="73">
        <v>32735.4</v>
      </c>
      <c r="F16" s="341">
        <v>32835.199999999997</v>
      </c>
      <c r="G16" s="341">
        <v>19243.5</v>
      </c>
      <c r="H16" s="342">
        <v>32039.3</v>
      </c>
      <c r="I16" s="342">
        <v>26433.200000000001</v>
      </c>
      <c r="J16" s="342">
        <v>28525.4</v>
      </c>
      <c r="K16" s="343">
        <v>2990.8</v>
      </c>
    </row>
    <row r="17" spans="1:11" s="74" customFormat="1" ht="15" customHeight="1">
      <c r="A17" s="16" t="s">
        <v>79</v>
      </c>
      <c r="B17" s="105"/>
      <c r="C17" s="73"/>
      <c r="D17" s="73"/>
      <c r="E17" s="73"/>
      <c r="F17" s="341"/>
      <c r="G17" s="341"/>
      <c r="H17" s="342"/>
      <c r="I17" s="342"/>
      <c r="J17" s="342"/>
      <c r="K17" s="343"/>
    </row>
    <row r="18" spans="1:11" s="74" customFormat="1" ht="15" customHeight="1">
      <c r="A18" s="16" t="s">
        <v>242</v>
      </c>
      <c r="B18" s="105" t="s">
        <v>9</v>
      </c>
      <c r="C18" s="130" t="s">
        <v>55</v>
      </c>
      <c r="D18" s="73">
        <v>10588.8</v>
      </c>
      <c r="E18" s="73">
        <v>11280.2</v>
      </c>
      <c r="F18" s="341">
        <v>12157.5</v>
      </c>
      <c r="G18" s="341">
        <v>10480.299999999999</v>
      </c>
      <c r="H18" s="342">
        <v>9796.2999999999993</v>
      </c>
      <c r="I18" s="342">
        <v>195.1</v>
      </c>
      <c r="J18" s="342">
        <v>197.8</v>
      </c>
      <c r="K18" s="343">
        <v>47.2</v>
      </c>
    </row>
    <row r="19" spans="1:11" s="74" customFormat="1" ht="15" customHeight="1">
      <c r="A19" s="128" t="s">
        <v>121</v>
      </c>
      <c r="B19" s="105" t="s">
        <v>9</v>
      </c>
      <c r="C19" s="73">
        <v>3717.5</v>
      </c>
      <c r="D19" s="73">
        <v>1524.2</v>
      </c>
      <c r="E19" s="73">
        <v>1247.5</v>
      </c>
      <c r="F19" s="341">
        <v>556.9</v>
      </c>
      <c r="G19" s="341">
        <v>672.6</v>
      </c>
      <c r="H19" s="342">
        <v>781.7</v>
      </c>
      <c r="I19" s="342">
        <v>1455.2</v>
      </c>
      <c r="J19" s="342">
        <v>157.5</v>
      </c>
      <c r="K19" s="343">
        <v>278.7</v>
      </c>
    </row>
    <row r="20" spans="1:11" s="74" customFormat="1" ht="15" customHeight="1">
      <c r="A20" s="16" t="s">
        <v>122</v>
      </c>
      <c r="B20" s="105" t="s">
        <v>14</v>
      </c>
      <c r="C20" s="73">
        <v>143951</v>
      </c>
      <c r="D20" s="73">
        <v>139414</v>
      </c>
      <c r="E20" s="73">
        <v>145601</v>
      </c>
      <c r="F20" s="341">
        <v>138139.6</v>
      </c>
      <c r="G20" s="341">
        <v>131039.6</v>
      </c>
      <c r="H20" s="341">
        <v>132308.1</v>
      </c>
      <c r="I20" s="341">
        <v>128368.8</v>
      </c>
      <c r="J20" s="341">
        <v>107689.1</v>
      </c>
      <c r="K20" s="343">
        <v>70582.3</v>
      </c>
    </row>
    <row r="21" spans="1:11" s="74" customFormat="1" ht="15" customHeight="1">
      <c r="A21" s="16" t="s">
        <v>123</v>
      </c>
      <c r="B21" s="105" t="s">
        <v>9</v>
      </c>
      <c r="C21" s="73">
        <v>24520</v>
      </c>
      <c r="D21" s="73">
        <v>33112.800000000003</v>
      </c>
      <c r="E21" s="73">
        <v>36060</v>
      </c>
      <c r="F21" s="341">
        <v>45843.9</v>
      </c>
      <c r="G21" s="341">
        <v>25158.3</v>
      </c>
      <c r="H21" s="341">
        <v>50404.5</v>
      </c>
      <c r="I21" s="341">
        <v>28154.7</v>
      </c>
      <c r="J21" s="341">
        <v>74999</v>
      </c>
      <c r="K21" s="343">
        <v>34552.6</v>
      </c>
    </row>
    <row r="22" spans="1:11" s="74" customFormat="1" ht="15" customHeight="1">
      <c r="A22" s="128" t="s">
        <v>124</v>
      </c>
      <c r="B22" s="105" t="s">
        <v>9</v>
      </c>
      <c r="C22" s="73">
        <v>24740.7</v>
      </c>
      <c r="D22" s="73">
        <v>20305.2</v>
      </c>
      <c r="E22" s="73">
        <v>28070.400000000001</v>
      </c>
      <c r="F22" s="341">
        <v>19284.7</v>
      </c>
      <c r="G22" s="341">
        <v>21147.7</v>
      </c>
      <c r="H22" s="342">
        <v>26205.9</v>
      </c>
      <c r="I22" s="342">
        <v>16387.599999999999</v>
      </c>
      <c r="J22" s="342">
        <v>1933.7</v>
      </c>
      <c r="K22" s="343">
        <v>3949.3</v>
      </c>
    </row>
    <row r="23" spans="1:11" s="74" customFormat="1" ht="15" customHeight="1">
      <c r="A23" s="128" t="s">
        <v>128</v>
      </c>
      <c r="B23" s="105" t="s">
        <v>15</v>
      </c>
      <c r="C23" s="73">
        <v>2079.8000000000002</v>
      </c>
      <c r="D23" s="73">
        <v>2470.4</v>
      </c>
      <c r="E23" s="73">
        <v>3266.1</v>
      </c>
      <c r="F23" s="341">
        <v>2372.9</v>
      </c>
      <c r="G23" s="341">
        <v>2351.8000000000002</v>
      </c>
      <c r="H23" s="342">
        <v>2351.8000000000002</v>
      </c>
      <c r="I23" s="342">
        <v>1748.2</v>
      </c>
      <c r="J23" s="343" t="s">
        <v>50</v>
      </c>
      <c r="K23" s="343">
        <v>1304.8</v>
      </c>
    </row>
    <row r="24" spans="1:11" s="74" customFormat="1" ht="15" customHeight="1">
      <c r="A24" s="16" t="s">
        <v>125</v>
      </c>
      <c r="B24" s="105" t="s">
        <v>9</v>
      </c>
      <c r="C24" s="73">
        <v>1463.5</v>
      </c>
      <c r="D24" s="73">
        <v>1467.6</v>
      </c>
      <c r="E24" s="73">
        <v>1532.4</v>
      </c>
      <c r="F24" s="341">
        <v>1458.4</v>
      </c>
      <c r="G24" s="341">
        <v>1572.6</v>
      </c>
      <c r="H24" s="341">
        <v>1478.9</v>
      </c>
      <c r="I24" s="341">
        <v>1328.3</v>
      </c>
      <c r="J24" s="343" t="s">
        <v>50</v>
      </c>
      <c r="K24" s="343">
        <v>1187.3</v>
      </c>
    </row>
    <row r="25" spans="1:11" s="74" customFormat="1" ht="15" customHeight="1">
      <c r="A25" s="16" t="s">
        <v>126</v>
      </c>
      <c r="B25" s="105" t="s">
        <v>9</v>
      </c>
      <c r="C25" s="73">
        <v>210.4</v>
      </c>
      <c r="D25" s="73">
        <v>119.8</v>
      </c>
      <c r="E25" s="73">
        <v>254.3</v>
      </c>
      <c r="F25" s="341">
        <v>315.8</v>
      </c>
      <c r="G25" s="341">
        <v>380.1</v>
      </c>
      <c r="H25" s="341">
        <v>417.5</v>
      </c>
      <c r="I25" s="341">
        <v>156.19999999999999</v>
      </c>
      <c r="J25" s="341">
        <v>331.7</v>
      </c>
      <c r="K25" s="343">
        <v>318.60000000000002</v>
      </c>
    </row>
    <row r="26" spans="1:11" s="74" customFormat="1" ht="15" customHeight="1">
      <c r="A26" s="128" t="s">
        <v>127</v>
      </c>
      <c r="B26" s="105" t="s">
        <v>9</v>
      </c>
      <c r="C26" s="73">
        <v>40454.699999999997</v>
      </c>
      <c r="D26" s="73">
        <v>40041</v>
      </c>
      <c r="E26" s="73">
        <v>40483.800000000003</v>
      </c>
      <c r="F26" s="341">
        <v>38246.400000000001</v>
      </c>
      <c r="G26" s="341">
        <v>39642.6</v>
      </c>
      <c r="H26" s="342">
        <v>24818.6</v>
      </c>
      <c r="I26" s="342">
        <v>27577.9</v>
      </c>
      <c r="J26" s="342">
        <v>10210.9</v>
      </c>
      <c r="K26" s="343">
        <v>29087</v>
      </c>
    </row>
    <row r="27" spans="1:11" s="74" customFormat="1" ht="15" customHeight="1">
      <c r="A27" s="16" t="s">
        <v>167</v>
      </c>
      <c r="B27" s="105" t="s">
        <v>8</v>
      </c>
      <c r="C27" s="130">
        <v>109936</v>
      </c>
      <c r="D27" s="130" t="s">
        <v>55</v>
      </c>
      <c r="E27" s="130">
        <v>58162.3</v>
      </c>
      <c r="F27" s="341">
        <v>86814</v>
      </c>
      <c r="G27" s="345">
        <v>7642.8</v>
      </c>
      <c r="H27" s="346">
        <v>862.3</v>
      </c>
      <c r="I27" s="342">
        <v>1681.6</v>
      </c>
      <c r="J27" s="343" t="s">
        <v>50</v>
      </c>
      <c r="K27" s="343">
        <v>14557.5</v>
      </c>
    </row>
    <row r="28" spans="1:11" s="74" customFormat="1" ht="15" customHeight="1">
      <c r="A28" s="16" t="s">
        <v>168</v>
      </c>
      <c r="B28" s="105" t="s">
        <v>8</v>
      </c>
      <c r="C28" s="73">
        <v>4238.5</v>
      </c>
      <c r="D28" s="130" t="s">
        <v>55</v>
      </c>
      <c r="E28" s="73">
        <v>2083</v>
      </c>
      <c r="F28" s="341">
        <v>8212.5</v>
      </c>
      <c r="G28" s="341">
        <v>4950.8</v>
      </c>
      <c r="H28" s="342">
        <v>6547.1</v>
      </c>
      <c r="I28" s="342">
        <v>3453.8</v>
      </c>
      <c r="J28" s="342">
        <v>7665.4</v>
      </c>
      <c r="K28" s="343">
        <v>2754.2</v>
      </c>
    </row>
    <row r="29" spans="1:11" s="74" customFormat="1" ht="15" customHeight="1">
      <c r="A29" s="16" t="s">
        <v>197</v>
      </c>
      <c r="B29" s="105" t="s">
        <v>8</v>
      </c>
      <c r="C29" s="73">
        <v>104934</v>
      </c>
      <c r="D29" s="130" t="s">
        <v>55</v>
      </c>
      <c r="E29" s="73">
        <v>40345.800000000003</v>
      </c>
      <c r="F29" s="341">
        <v>78641</v>
      </c>
      <c r="G29" s="341">
        <v>84858.8</v>
      </c>
      <c r="H29" s="341">
        <v>88946.55</v>
      </c>
      <c r="I29" s="341">
        <v>50591</v>
      </c>
      <c r="J29" s="341">
        <v>111448.2</v>
      </c>
      <c r="K29" s="343">
        <v>35290.5</v>
      </c>
    </row>
    <row r="30" spans="1:11" s="74" customFormat="1" ht="15" customHeight="1">
      <c r="A30" s="16" t="s">
        <v>258</v>
      </c>
      <c r="B30" s="105" t="s">
        <v>8</v>
      </c>
      <c r="C30" s="73">
        <v>362220.1</v>
      </c>
      <c r="D30" s="73">
        <v>365533</v>
      </c>
      <c r="E30" s="73" t="s">
        <v>134</v>
      </c>
      <c r="F30" s="341">
        <v>373391.2</v>
      </c>
      <c r="G30" s="341">
        <v>375423.7</v>
      </c>
      <c r="H30" s="341">
        <v>373112.3</v>
      </c>
      <c r="I30" s="341">
        <v>103928.7</v>
      </c>
      <c r="J30" s="341">
        <v>76580.399999999994</v>
      </c>
      <c r="K30" s="343">
        <v>27149.4</v>
      </c>
    </row>
    <row r="31" spans="1:11" s="74" customFormat="1" ht="15" customHeight="1">
      <c r="A31" s="16" t="s">
        <v>170</v>
      </c>
      <c r="B31" s="105" t="s">
        <v>8</v>
      </c>
      <c r="C31" s="130">
        <v>1961631</v>
      </c>
      <c r="D31" s="130" t="s">
        <v>55</v>
      </c>
      <c r="E31" s="130">
        <v>312565</v>
      </c>
      <c r="F31" s="341">
        <v>297309.2</v>
      </c>
      <c r="G31" s="341">
        <v>364094.2</v>
      </c>
      <c r="H31" s="342">
        <v>379082.6</v>
      </c>
      <c r="I31" s="342">
        <v>358667.4</v>
      </c>
      <c r="J31" s="342">
        <v>216279.8</v>
      </c>
      <c r="K31" s="343">
        <v>243653.7</v>
      </c>
    </row>
    <row r="32" spans="1:11" s="64" customFormat="1" ht="15" customHeight="1">
      <c r="A32" s="16" t="s">
        <v>247</v>
      </c>
      <c r="B32" s="105" t="s">
        <v>8</v>
      </c>
      <c r="C32" s="73">
        <v>2895.5</v>
      </c>
      <c r="D32" s="73">
        <v>87</v>
      </c>
      <c r="E32" s="73">
        <v>2584.1999999999998</v>
      </c>
      <c r="F32" s="341">
        <v>7769.1</v>
      </c>
      <c r="G32" s="341">
        <v>10639.2</v>
      </c>
      <c r="H32" s="341">
        <v>5534.28</v>
      </c>
      <c r="I32" s="341">
        <v>4665.8</v>
      </c>
      <c r="J32" s="341">
        <v>5966.4</v>
      </c>
      <c r="K32" s="343">
        <v>3717.9</v>
      </c>
    </row>
    <row r="33" spans="1:11" s="74" customFormat="1" ht="15" customHeight="1">
      <c r="A33" s="128" t="s">
        <v>172</v>
      </c>
      <c r="B33" s="105" t="s">
        <v>9</v>
      </c>
      <c r="C33" s="73">
        <v>9844.7000000000007</v>
      </c>
      <c r="D33" s="73">
        <v>4092.6</v>
      </c>
      <c r="E33" s="73">
        <v>6649.1</v>
      </c>
      <c r="F33" s="341">
        <v>4427.6000000000004</v>
      </c>
      <c r="G33" s="341">
        <v>2029.3</v>
      </c>
      <c r="H33" s="342">
        <v>1769.7</v>
      </c>
      <c r="I33" s="342">
        <v>1553</v>
      </c>
      <c r="J33" s="342">
        <v>3882.9</v>
      </c>
      <c r="K33" s="343">
        <v>2319.1999999999998</v>
      </c>
    </row>
    <row r="34" spans="1:11" s="74" customFormat="1" ht="15" customHeight="1">
      <c r="A34" s="128" t="s">
        <v>173</v>
      </c>
      <c r="B34" s="105" t="s">
        <v>9</v>
      </c>
      <c r="C34" s="73">
        <v>6342.7</v>
      </c>
      <c r="D34" s="73">
        <v>4540.6000000000004</v>
      </c>
      <c r="E34" s="73">
        <v>5490.7</v>
      </c>
      <c r="F34" s="341">
        <v>4554.3</v>
      </c>
      <c r="G34" s="341">
        <v>2425.1</v>
      </c>
      <c r="H34" s="342">
        <v>1918.1</v>
      </c>
      <c r="I34" s="342">
        <v>1432.3</v>
      </c>
      <c r="J34" s="342">
        <v>2794.7</v>
      </c>
      <c r="K34" s="343">
        <v>1608.5</v>
      </c>
    </row>
    <row r="35" spans="1:11" s="74" customFormat="1" ht="15" customHeight="1">
      <c r="A35" s="128" t="s">
        <v>174</v>
      </c>
      <c r="B35" s="105" t="s">
        <v>9</v>
      </c>
      <c r="C35" s="73">
        <v>16760.7</v>
      </c>
      <c r="D35" s="73">
        <v>12400.9</v>
      </c>
      <c r="E35" s="73">
        <v>16006.6</v>
      </c>
      <c r="F35" s="341">
        <v>9258.2999999999993</v>
      </c>
      <c r="G35" s="345">
        <v>2240.6</v>
      </c>
      <c r="H35" s="346">
        <v>2541.8000000000002</v>
      </c>
      <c r="I35" s="342">
        <v>1816.2</v>
      </c>
      <c r="J35" s="342">
        <v>3123.3000000000006</v>
      </c>
      <c r="K35" s="343">
        <v>1716.4</v>
      </c>
    </row>
    <row r="36" spans="1:11" s="74" customFormat="1" ht="15" customHeight="1">
      <c r="A36" s="128" t="s">
        <v>175</v>
      </c>
      <c r="B36" s="105" t="s">
        <v>9</v>
      </c>
      <c r="C36" s="73">
        <f>6195.7+965.9</f>
        <v>7161.5999999999995</v>
      </c>
      <c r="D36" s="73">
        <f>379.4+108.8</f>
        <v>488.2</v>
      </c>
      <c r="E36" s="73">
        <v>541.79999999999995</v>
      </c>
      <c r="F36" s="341">
        <v>2001.3</v>
      </c>
      <c r="G36" s="345">
        <v>462.6</v>
      </c>
      <c r="H36" s="342">
        <v>3006.2</v>
      </c>
      <c r="I36" s="342">
        <v>2539.5</v>
      </c>
      <c r="J36" s="342">
        <v>886.69999999999993</v>
      </c>
      <c r="K36" s="343">
        <v>2103.1999999999998</v>
      </c>
    </row>
    <row r="37" spans="1:11" s="74" customFormat="1" ht="15" customHeight="1">
      <c r="A37" s="128" t="s">
        <v>176</v>
      </c>
      <c r="B37" s="105"/>
      <c r="C37" s="73"/>
      <c r="D37" s="73"/>
      <c r="E37" s="73"/>
      <c r="F37" s="341"/>
      <c r="G37" s="341"/>
      <c r="H37" s="342"/>
      <c r="I37" s="342"/>
      <c r="J37" s="342"/>
      <c r="K37" s="343"/>
    </row>
    <row r="38" spans="1:11" s="64" customFormat="1" ht="15" customHeight="1">
      <c r="A38" s="123" t="s">
        <v>279</v>
      </c>
      <c r="B38" s="105" t="s">
        <v>14</v>
      </c>
      <c r="C38" s="130" t="s">
        <v>55</v>
      </c>
      <c r="D38" s="130" t="s">
        <v>55</v>
      </c>
      <c r="E38" s="130" t="s">
        <v>55</v>
      </c>
      <c r="F38" s="341">
        <v>10707.1</v>
      </c>
      <c r="G38" s="341">
        <v>11365.4</v>
      </c>
      <c r="H38" s="341">
        <v>10727.8</v>
      </c>
      <c r="I38" s="341">
        <v>9990</v>
      </c>
      <c r="J38" s="344" t="s">
        <v>55</v>
      </c>
      <c r="K38" s="343">
        <v>7990.28</v>
      </c>
    </row>
    <row r="39" spans="1:11" s="64" customFormat="1" ht="15" customHeight="1">
      <c r="A39" s="123" t="s">
        <v>178</v>
      </c>
      <c r="B39" s="105" t="s">
        <v>159</v>
      </c>
      <c r="C39" s="130" t="s">
        <v>55</v>
      </c>
      <c r="D39" s="130" t="s">
        <v>55</v>
      </c>
      <c r="E39" s="130" t="s">
        <v>55</v>
      </c>
      <c r="F39" s="341">
        <v>44.1</v>
      </c>
      <c r="G39" s="341">
        <v>37.9</v>
      </c>
      <c r="H39" s="342">
        <v>30.6</v>
      </c>
      <c r="I39" s="342">
        <v>35.979999999999997</v>
      </c>
      <c r="J39" s="344" t="s">
        <v>55</v>
      </c>
      <c r="K39" s="343">
        <v>18.04</v>
      </c>
    </row>
    <row r="40" spans="1:11" s="64" customFormat="1" ht="15" customHeight="1">
      <c r="A40" s="123" t="s">
        <v>179</v>
      </c>
      <c r="B40" s="105" t="s">
        <v>159</v>
      </c>
      <c r="C40" s="130" t="s">
        <v>55</v>
      </c>
      <c r="D40" s="130" t="s">
        <v>55</v>
      </c>
      <c r="E40" s="130" t="s">
        <v>55</v>
      </c>
      <c r="F40" s="341">
        <v>3.1</v>
      </c>
      <c r="G40" s="341">
        <v>2</v>
      </c>
      <c r="H40" s="342">
        <v>1.5</v>
      </c>
      <c r="I40" s="342">
        <v>1.85</v>
      </c>
      <c r="J40" s="344" t="s">
        <v>55</v>
      </c>
      <c r="K40" s="343">
        <v>0.1</v>
      </c>
    </row>
    <row r="41" spans="1:11" s="64" customFormat="1" ht="15" customHeight="1">
      <c r="A41" s="16" t="s">
        <v>185</v>
      </c>
      <c r="B41" s="3" t="s">
        <v>16</v>
      </c>
      <c r="C41" s="73">
        <v>14153.2</v>
      </c>
      <c r="D41" s="73">
        <v>11833.6</v>
      </c>
      <c r="E41" s="73">
        <v>12821.5</v>
      </c>
      <c r="F41" s="341">
        <v>9490.2000000000007</v>
      </c>
      <c r="G41" s="344">
        <v>11558.8</v>
      </c>
      <c r="H41" s="344">
        <v>6989.8</v>
      </c>
      <c r="I41" s="344">
        <v>4018.5</v>
      </c>
      <c r="J41" s="344" t="s">
        <v>55</v>
      </c>
      <c r="K41" s="343">
        <v>765.3</v>
      </c>
    </row>
    <row r="42" spans="1:11" s="74" customFormat="1" ht="15" customHeight="1">
      <c r="A42" s="16" t="s">
        <v>180</v>
      </c>
      <c r="B42" s="105" t="s">
        <v>9</v>
      </c>
      <c r="C42" s="73" t="s">
        <v>85</v>
      </c>
      <c r="D42" s="115">
        <v>337.9</v>
      </c>
      <c r="E42" s="73">
        <v>270.39999999999998</v>
      </c>
      <c r="F42" s="341">
        <v>86.3</v>
      </c>
      <c r="G42" s="341">
        <v>83.7</v>
      </c>
      <c r="H42" s="342">
        <v>283.7</v>
      </c>
      <c r="I42" s="342">
        <v>202.1</v>
      </c>
      <c r="J42" s="342">
        <v>194</v>
      </c>
      <c r="K42" s="343">
        <v>69</v>
      </c>
    </row>
    <row r="43" spans="1:11" s="74" customFormat="1" ht="15" customHeight="1">
      <c r="A43" s="16" t="s">
        <v>259</v>
      </c>
      <c r="B43" s="105" t="s">
        <v>14</v>
      </c>
      <c r="C43" s="73">
        <f>252.8+1058.8+81.5+30.6+134.4+10.7+91.8</f>
        <v>1660.6</v>
      </c>
      <c r="D43" s="73">
        <v>1590.9</v>
      </c>
      <c r="E43" s="73">
        <v>726.2</v>
      </c>
      <c r="F43" s="341">
        <f>44.5+23.1+0.1+116.4+20.4+1.2</f>
        <v>205.7</v>
      </c>
      <c r="G43" s="341">
        <v>181.9</v>
      </c>
      <c r="H43" s="342">
        <v>28.2</v>
      </c>
      <c r="I43" s="342">
        <v>5903</v>
      </c>
      <c r="J43" s="342">
        <v>3159</v>
      </c>
      <c r="K43" s="343">
        <v>9342.5</v>
      </c>
    </row>
    <row r="44" spans="1:11" s="74" customFormat="1" ht="15" customHeight="1">
      <c r="A44" s="128" t="s">
        <v>182</v>
      </c>
      <c r="B44" s="105" t="s">
        <v>81</v>
      </c>
      <c r="C44" s="73">
        <f>7467/1000</f>
        <v>7.4669999999999996</v>
      </c>
      <c r="D44" s="73">
        <f>20450/1000</f>
        <v>20.45</v>
      </c>
      <c r="E44" s="73">
        <v>14940</v>
      </c>
      <c r="F44" s="341">
        <v>5870</v>
      </c>
      <c r="G44" s="345">
        <v>1.5</v>
      </c>
      <c r="H44" s="346">
        <v>0.6</v>
      </c>
      <c r="I44" s="342">
        <v>0.2</v>
      </c>
      <c r="J44" s="342">
        <v>0</v>
      </c>
      <c r="K44" s="343">
        <v>0</v>
      </c>
    </row>
    <row r="45" spans="1:11" s="74" customFormat="1" ht="15" customHeight="1">
      <c r="A45" s="16" t="s">
        <v>183</v>
      </c>
      <c r="B45" s="105" t="s">
        <v>82</v>
      </c>
      <c r="C45" s="73">
        <v>916</v>
      </c>
      <c r="D45" s="73">
        <f>15+56+425</f>
        <v>496</v>
      </c>
      <c r="E45" s="73">
        <v>206</v>
      </c>
      <c r="F45" s="336" t="s">
        <v>50</v>
      </c>
      <c r="G45" s="338" t="s">
        <v>50</v>
      </c>
      <c r="H45" s="338" t="s">
        <v>50</v>
      </c>
      <c r="I45" s="336" t="s">
        <v>50</v>
      </c>
      <c r="J45" s="336" t="s">
        <v>50</v>
      </c>
      <c r="K45" s="336" t="s">
        <v>50</v>
      </c>
    </row>
    <row r="46" spans="1:11" s="74" customFormat="1" ht="15" customHeight="1">
      <c r="A46" s="20" t="s">
        <v>184</v>
      </c>
      <c r="B46" s="216" t="s">
        <v>82</v>
      </c>
      <c r="C46" s="38">
        <f>1377+21096</f>
        <v>22473</v>
      </c>
      <c r="D46" s="38">
        <f>1126+6100</f>
        <v>7226</v>
      </c>
      <c r="E46" s="38">
        <v>5200</v>
      </c>
      <c r="F46" s="347">
        <v>2700</v>
      </c>
      <c r="G46" s="348">
        <v>9300</v>
      </c>
      <c r="H46" s="349">
        <v>4916</v>
      </c>
      <c r="I46" s="350">
        <v>18265</v>
      </c>
      <c r="J46" s="350">
        <v>14194</v>
      </c>
      <c r="K46" s="336" t="s">
        <v>50</v>
      </c>
    </row>
    <row r="47" spans="1:11" s="74" customFormat="1" ht="5.0999999999999996" customHeight="1">
      <c r="A47" s="173"/>
      <c r="B47" s="220"/>
      <c r="C47" s="221"/>
      <c r="D47" s="221"/>
      <c r="E47" s="221"/>
      <c r="F47" s="222"/>
      <c r="G47" s="223"/>
      <c r="H47" s="223"/>
      <c r="I47" s="224"/>
      <c r="J47" s="225"/>
      <c r="K47" s="225"/>
    </row>
    <row r="48" spans="1:11" s="74" customFormat="1" ht="5.0999999999999996" customHeight="1">
      <c r="A48" s="20"/>
      <c r="B48" s="216"/>
      <c r="C48" s="38"/>
      <c r="D48" s="38"/>
      <c r="E48" s="38"/>
      <c r="F48" s="58"/>
      <c r="G48" s="217"/>
      <c r="H48" s="217"/>
      <c r="I48" s="218"/>
      <c r="J48" s="219"/>
      <c r="K48" s="219"/>
    </row>
    <row r="49" spans="1:10" s="64" customFormat="1" ht="15" customHeight="1">
      <c r="A49" s="112"/>
      <c r="B49" s="113"/>
      <c r="D49" s="89"/>
      <c r="E49" s="89"/>
      <c r="F49" s="89"/>
      <c r="J49" s="74"/>
    </row>
    <row r="50" spans="1:10" s="64" customFormat="1" ht="15" customHeight="1">
      <c r="A50" s="112"/>
      <c r="B50" s="113"/>
      <c r="D50" s="89"/>
      <c r="E50" s="89"/>
      <c r="F50" s="89"/>
      <c r="J50" s="74"/>
    </row>
    <row r="51" spans="1:10" s="64" customFormat="1" ht="15" customHeight="1">
      <c r="A51" s="112"/>
      <c r="B51" s="113"/>
      <c r="D51" s="89"/>
      <c r="E51" s="89"/>
      <c r="F51" s="89"/>
      <c r="J51" s="74"/>
    </row>
    <row r="52" spans="1:10" s="64" customFormat="1" ht="15" customHeight="1">
      <c r="A52" s="112"/>
      <c r="B52" s="113"/>
      <c r="D52" s="89"/>
      <c r="E52" s="89"/>
      <c r="F52" s="89"/>
      <c r="J52" s="74"/>
    </row>
    <row r="53" spans="1:10" s="64" customFormat="1" ht="15" customHeight="1">
      <c r="A53" s="112"/>
      <c r="B53" s="113"/>
      <c r="D53" s="89"/>
      <c r="E53" s="89"/>
      <c r="F53" s="89"/>
      <c r="J53" s="74"/>
    </row>
    <row r="54" spans="1:10" s="64" customFormat="1" ht="15" customHeight="1">
      <c r="A54" s="112"/>
      <c r="B54" s="113"/>
      <c r="D54" s="89"/>
      <c r="E54" s="89"/>
      <c r="F54" s="89"/>
      <c r="J54" s="74"/>
    </row>
    <row r="55" spans="1:10" s="64" customFormat="1" ht="15" customHeight="1">
      <c r="A55" s="112"/>
      <c r="B55" s="113"/>
      <c r="D55" s="89"/>
      <c r="E55" s="89"/>
      <c r="F55" s="89"/>
      <c r="J55" s="74"/>
    </row>
    <row r="56" spans="1:10" s="64" customFormat="1" ht="15" customHeight="1">
      <c r="A56" s="112"/>
      <c r="B56" s="113"/>
      <c r="D56" s="89"/>
      <c r="E56" s="89"/>
      <c r="F56" s="89"/>
      <c r="J56" s="74"/>
    </row>
    <row r="57" spans="1:10" s="64" customFormat="1" ht="15" customHeight="1">
      <c r="A57" s="112"/>
      <c r="B57" s="113"/>
      <c r="D57" s="89"/>
      <c r="E57" s="89"/>
      <c r="F57" s="89"/>
      <c r="J57" s="74"/>
    </row>
    <row r="58" spans="1:10" s="64" customFormat="1" ht="15" customHeight="1">
      <c r="A58" s="112"/>
      <c r="B58" s="113"/>
      <c r="D58" s="89"/>
      <c r="E58" s="89"/>
      <c r="F58" s="89"/>
      <c r="J58" s="74"/>
    </row>
    <row r="59" spans="1:10" s="64" customFormat="1" ht="15" customHeight="1">
      <c r="A59" s="112"/>
      <c r="B59" s="113"/>
      <c r="D59" s="89"/>
      <c r="E59" s="89"/>
      <c r="F59" s="89"/>
      <c r="J59" s="74"/>
    </row>
    <row r="60" spans="1:10" s="64" customFormat="1" ht="15" customHeight="1">
      <c r="A60" s="112"/>
      <c r="B60" s="113"/>
      <c r="D60" s="89"/>
      <c r="E60" s="89"/>
      <c r="F60" s="89"/>
      <c r="J60" s="74"/>
    </row>
    <row r="61" spans="1:10" s="64" customFormat="1" ht="15" customHeight="1">
      <c r="A61" s="112"/>
      <c r="B61" s="113"/>
      <c r="D61" s="89"/>
      <c r="E61" s="89"/>
      <c r="F61" s="89"/>
      <c r="J61" s="74"/>
    </row>
    <row r="62" spans="1:10" s="64" customFormat="1" ht="15" customHeight="1">
      <c r="A62" s="112"/>
      <c r="B62" s="113"/>
      <c r="D62" s="89"/>
      <c r="E62" s="89"/>
      <c r="F62" s="89"/>
      <c r="J62" s="74"/>
    </row>
    <row r="63" spans="1:10" s="64" customFormat="1" ht="15" customHeight="1">
      <c r="A63" s="112"/>
      <c r="B63" s="113"/>
      <c r="D63" s="89"/>
      <c r="E63" s="89"/>
      <c r="F63" s="89"/>
      <c r="J63" s="74"/>
    </row>
    <row r="64" spans="1:10" s="64" customFormat="1" ht="15" customHeight="1">
      <c r="A64" s="112"/>
      <c r="B64" s="113"/>
      <c r="D64" s="89"/>
      <c r="E64" s="89"/>
      <c r="F64" s="89"/>
      <c r="J64" s="74"/>
    </row>
    <row r="65" spans="1:10" s="64" customFormat="1" ht="15" customHeight="1">
      <c r="A65" s="112"/>
      <c r="B65" s="113"/>
      <c r="D65" s="89"/>
      <c r="E65" s="89"/>
      <c r="F65" s="89"/>
      <c r="J65" s="74"/>
    </row>
    <row r="66" spans="1:10" s="64" customFormat="1" ht="15" customHeight="1">
      <c r="A66" s="112"/>
      <c r="B66" s="113"/>
      <c r="D66" s="89"/>
      <c r="E66" s="89"/>
      <c r="F66" s="89"/>
      <c r="J66" s="74"/>
    </row>
    <row r="67" spans="1:10" s="64" customFormat="1" ht="15" customHeight="1">
      <c r="A67" s="112"/>
      <c r="B67" s="113"/>
      <c r="D67" s="89"/>
      <c r="E67" s="89"/>
      <c r="F67" s="89"/>
      <c r="J67" s="74"/>
    </row>
    <row r="68" spans="1:10" s="64" customFormat="1" ht="15" customHeight="1">
      <c r="A68" s="112"/>
      <c r="B68" s="113"/>
      <c r="D68" s="89"/>
      <c r="E68" s="89"/>
      <c r="F68" s="89"/>
      <c r="J68" s="74"/>
    </row>
    <row r="69" spans="1:10" s="64" customFormat="1" ht="15" customHeight="1">
      <c r="A69" s="112"/>
      <c r="B69" s="113"/>
      <c r="D69" s="89"/>
      <c r="E69" s="89"/>
      <c r="F69" s="89"/>
      <c r="J69" s="74"/>
    </row>
    <row r="70" spans="1:10" s="64" customFormat="1" ht="15" customHeight="1">
      <c r="A70" s="112"/>
      <c r="B70" s="113"/>
      <c r="D70" s="89"/>
      <c r="E70" s="89"/>
      <c r="F70" s="89"/>
      <c r="J70" s="74"/>
    </row>
    <row r="71" spans="1:10" s="64" customFormat="1" ht="15" customHeight="1">
      <c r="A71" s="112"/>
      <c r="B71" s="113"/>
      <c r="D71" s="89"/>
      <c r="E71" s="89"/>
      <c r="F71" s="89"/>
      <c r="J71" s="74"/>
    </row>
    <row r="72" spans="1:10" s="64" customFormat="1" ht="15" customHeight="1">
      <c r="A72" s="112"/>
      <c r="B72" s="113"/>
      <c r="D72" s="89"/>
      <c r="E72" s="89"/>
      <c r="F72" s="89"/>
      <c r="J72" s="74"/>
    </row>
    <row r="73" spans="1:10" s="64" customFormat="1" ht="15" customHeight="1">
      <c r="A73" s="112"/>
      <c r="B73" s="113"/>
      <c r="D73" s="89"/>
      <c r="E73" s="89"/>
      <c r="F73" s="89"/>
      <c r="J73" s="74"/>
    </row>
    <row r="74" spans="1:10" s="64" customFormat="1" ht="15" customHeight="1">
      <c r="A74" s="112"/>
      <c r="B74" s="113"/>
      <c r="D74" s="89"/>
      <c r="E74" s="89"/>
      <c r="F74" s="89"/>
      <c r="J74" s="74"/>
    </row>
    <row r="75" spans="1:10" s="64" customFormat="1" ht="15" customHeight="1">
      <c r="A75" s="112"/>
      <c r="B75" s="113"/>
      <c r="D75" s="89"/>
      <c r="E75" s="89"/>
      <c r="F75" s="89"/>
      <c r="J75" s="74"/>
    </row>
    <row r="76" spans="1:10" s="64" customFormat="1" ht="15" customHeight="1">
      <c r="A76" s="112"/>
      <c r="B76" s="113"/>
      <c r="D76" s="89"/>
      <c r="E76" s="89"/>
      <c r="F76" s="89"/>
      <c r="J76" s="74"/>
    </row>
    <row r="77" spans="1:10" s="64" customFormat="1" ht="15" customHeight="1">
      <c r="A77" s="112"/>
      <c r="B77" s="113"/>
      <c r="D77" s="89"/>
      <c r="E77" s="89"/>
      <c r="F77" s="89"/>
      <c r="J77" s="74"/>
    </row>
    <row r="78" spans="1:10" s="64" customFormat="1" ht="15" customHeight="1">
      <c r="A78" s="112"/>
      <c r="B78" s="113"/>
      <c r="D78" s="89"/>
      <c r="E78" s="89"/>
      <c r="F78" s="89"/>
      <c r="J78" s="74"/>
    </row>
    <row r="79" spans="1:10" s="64" customFormat="1" ht="15" customHeight="1">
      <c r="A79" s="112"/>
      <c r="B79" s="113"/>
      <c r="D79" s="89"/>
      <c r="E79" s="89"/>
      <c r="F79" s="89"/>
      <c r="J79" s="74"/>
    </row>
    <row r="80" spans="1:10" s="64" customFormat="1" ht="15" customHeight="1">
      <c r="A80" s="112"/>
      <c r="B80" s="113"/>
      <c r="D80" s="89"/>
      <c r="E80" s="89"/>
      <c r="F80" s="89"/>
      <c r="J80" s="74"/>
    </row>
    <row r="81" spans="1:10" s="64" customFormat="1" ht="15" customHeight="1">
      <c r="A81" s="112"/>
      <c r="B81" s="113"/>
      <c r="D81" s="89"/>
      <c r="E81" s="89"/>
      <c r="F81" s="89"/>
      <c r="J81" s="74"/>
    </row>
    <row r="82" spans="1:10" s="64" customFormat="1" ht="15" customHeight="1">
      <c r="A82" s="112"/>
      <c r="B82" s="113"/>
      <c r="D82" s="89"/>
      <c r="E82" s="89"/>
      <c r="F82" s="89"/>
      <c r="J82" s="74"/>
    </row>
    <row r="83" spans="1:10" s="64" customFormat="1" ht="15" customHeight="1">
      <c r="A83" s="112"/>
      <c r="B83" s="113"/>
      <c r="D83" s="89"/>
      <c r="E83" s="89"/>
      <c r="F83" s="89"/>
      <c r="J83" s="74"/>
    </row>
    <row r="84" spans="1:10" s="64" customFormat="1" ht="15" customHeight="1">
      <c r="A84" s="112"/>
      <c r="B84" s="113"/>
      <c r="D84" s="89"/>
      <c r="E84" s="89"/>
      <c r="F84" s="89"/>
      <c r="J84" s="74"/>
    </row>
    <row r="85" spans="1:10" s="64" customFormat="1" ht="15" customHeight="1">
      <c r="A85" s="112"/>
      <c r="B85" s="113"/>
      <c r="D85" s="89"/>
      <c r="E85" s="89"/>
      <c r="F85" s="89"/>
      <c r="J85" s="74"/>
    </row>
    <row r="86" spans="1:10" s="64" customFormat="1" ht="15" customHeight="1">
      <c r="A86" s="112"/>
      <c r="B86" s="113"/>
      <c r="D86" s="89"/>
      <c r="E86" s="89"/>
      <c r="F86" s="89"/>
      <c r="J86" s="74"/>
    </row>
    <row r="87" spans="1:10" s="64" customFormat="1" ht="15" customHeight="1">
      <c r="A87" s="112"/>
      <c r="B87" s="113"/>
      <c r="D87" s="89"/>
      <c r="E87" s="89"/>
      <c r="F87" s="89"/>
      <c r="J87" s="74"/>
    </row>
    <row r="88" spans="1:10" s="64" customFormat="1" ht="15" customHeight="1">
      <c r="A88" s="112"/>
      <c r="B88" s="113"/>
      <c r="D88" s="89"/>
      <c r="E88" s="89"/>
      <c r="F88" s="89"/>
      <c r="J88" s="74"/>
    </row>
    <row r="89" spans="1:10" s="64" customFormat="1" ht="15" customHeight="1">
      <c r="A89" s="112"/>
      <c r="B89" s="113"/>
      <c r="D89" s="89"/>
      <c r="E89" s="89"/>
      <c r="F89" s="89"/>
      <c r="J89" s="74"/>
    </row>
    <row r="90" spans="1:10" s="64" customFormat="1" ht="15" customHeight="1">
      <c r="A90" s="112"/>
      <c r="B90" s="113"/>
      <c r="D90" s="89"/>
      <c r="E90" s="89"/>
      <c r="F90" s="89"/>
      <c r="J90" s="74"/>
    </row>
    <row r="91" spans="1:10" s="64" customFormat="1" ht="15" customHeight="1">
      <c r="A91" s="112"/>
      <c r="B91" s="113"/>
      <c r="D91" s="89"/>
      <c r="E91" s="89"/>
      <c r="F91" s="89"/>
      <c r="J91" s="74"/>
    </row>
    <row r="92" spans="1:10" s="64" customFormat="1" ht="15" customHeight="1">
      <c r="A92" s="112"/>
      <c r="B92" s="113"/>
      <c r="D92" s="89"/>
      <c r="E92" s="89"/>
      <c r="F92" s="89"/>
      <c r="J92" s="74"/>
    </row>
    <row r="93" spans="1:10" s="64" customFormat="1" ht="15" customHeight="1">
      <c r="A93" s="112"/>
      <c r="B93" s="113"/>
      <c r="D93" s="89"/>
      <c r="E93" s="89"/>
      <c r="F93" s="89"/>
      <c r="J93" s="74"/>
    </row>
    <row r="94" spans="1:10" s="64" customFormat="1" ht="15" customHeight="1">
      <c r="A94" s="112"/>
      <c r="B94" s="113"/>
      <c r="D94" s="89"/>
      <c r="E94" s="89"/>
      <c r="F94" s="89"/>
      <c r="J94" s="74"/>
    </row>
    <row r="95" spans="1:10" s="64" customFormat="1" ht="15" customHeight="1">
      <c r="A95" s="112"/>
      <c r="B95" s="113"/>
      <c r="D95" s="89"/>
      <c r="E95" s="89"/>
      <c r="F95" s="89"/>
      <c r="J95" s="74"/>
    </row>
    <row r="96" spans="1:10" s="64" customFormat="1" ht="15" customHeight="1">
      <c r="A96" s="112"/>
      <c r="B96" s="113"/>
      <c r="D96" s="102"/>
      <c r="E96" s="102"/>
      <c r="F96" s="89"/>
      <c r="J96" s="74"/>
    </row>
    <row r="97" spans="1:10" s="64" customFormat="1" ht="15" customHeight="1">
      <c r="A97" s="112"/>
      <c r="B97" s="113"/>
      <c r="D97" s="102"/>
      <c r="E97" s="102"/>
      <c r="F97" s="89"/>
      <c r="J97" s="74"/>
    </row>
    <row r="98" spans="1:10" s="64" customFormat="1" ht="15" customHeight="1">
      <c r="A98" s="112"/>
      <c r="B98" s="113"/>
      <c r="D98" s="102"/>
      <c r="E98" s="102"/>
      <c r="F98" s="89"/>
      <c r="J98" s="74"/>
    </row>
    <row r="99" spans="1:10" s="64" customFormat="1" ht="15" customHeight="1">
      <c r="A99" s="112"/>
      <c r="B99" s="113"/>
      <c r="D99" s="102"/>
      <c r="E99" s="102"/>
      <c r="F99" s="89"/>
      <c r="J99" s="74"/>
    </row>
    <row r="100" spans="1:10" s="64" customFormat="1" ht="15" customHeight="1">
      <c r="A100" s="112"/>
      <c r="B100" s="113"/>
      <c r="D100" s="102"/>
      <c r="E100" s="102"/>
      <c r="F100" s="89"/>
      <c r="J100" s="74"/>
    </row>
    <row r="101" spans="1:10" s="64" customFormat="1" ht="15" customHeight="1">
      <c r="A101" s="112"/>
      <c r="B101" s="113"/>
      <c r="D101" s="102"/>
      <c r="E101" s="102"/>
      <c r="F101" s="89"/>
      <c r="J101" s="74"/>
    </row>
    <row r="102" spans="1:10" s="64" customFormat="1" ht="15" customHeight="1">
      <c r="A102" s="112"/>
      <c r="B102" s="113"/>
      <c r="D102" s="102"/>
      <c r="E102" s="102"/>
      <c r="F102" s="89"/>
      <c r="J102" s="74"/>
    </row>
    <row r="103" spans="1:10" s="64" customFormat="1" ht="15" customHeight="1">
      <c r="A103" s="112"/>
      <c r="B103" s="113"/>
      <c r="D103" s="102"/>
      <c r="E103" s="102"/>
      <c r="F103" s="89"/>
      <c r="J103" s="74"/>
    </row>
    <row r="104" spans="1:10" s="64" customFormat="1" ht="15" customHeight="1">
      <c r="A104" s="112"/>
      <c r="B104" s="113"/>
      <c r="D104" s="102"/>
      <c r="E104" s="102"/>
      <c r="F104" s="102"/>
      <c r="J104" s="74"/>
    </row>
    <row r="105" spans="1:10" s="64" customFormat="1" ht="15" customHeight="1">
      <c r="A105" s="112"/>
      <c r="B105" s="113"/>
      <c r="D105" s="102"/>
      <c r="E105" s="102"/>
      <c r="F105" s="102"/>
      <c r="J105" s="74"/>
    </row>
    <row r="106" spans="1:10" s="64" customFormat="1" ht="15" customHeight="1">
      <c r="A106" s="112"/>
      <c r="B106" s="113"/>
      <c r="D106" s="102"/>
      <c r="E106" s="102"/>
      <c r="F106" s="102"/>
      <c r="J106" s="74"/>
    </row>
    <row r="107" spans="1:10" s="64" customFormat="1" ht="15" customHeight="1">
      <c r="A107" s="112"/>
      <c r="B107" s="113"/>
      <c r="D107" s="102"/>
      <c r="E107" s="102"/>
      <c r="F107" s="102"/>
      <c r="J107" s="74"/>
    </row>
    <row r="108" spans="1:10" s="64" customFormat="1" ht="15" customHeight="1">
      <c r="A108" s="112"/>
      <c r="B108" s="113"/>
      <c r="D108" s="102"/>
      <c r="E108" s="102"/>
      <c r="F108" s="102"/>
      <c r="J108" s="74"/>
    </row>
    <row r="109" spans="1:10" s="64" customFormat="1" ht="15" customHeight="1">
      <c r="A109" s="112"/>
      <c r="B109" s="113"/>
      <c r="D109" s="102"/>
      <c r="E109" s="102"/>
      <c r="F109" s="102"/>
      <c r="J109" s="74"/>
    </row>
    <row r="110" spans="1:10" s="64" customFormat="1" ht="15" customHeight="1">
      <c r="A110" s="112"/>
      <c r="B110" s="113"/>
      <c r="D110" s="102"/>
      <c r="E110" s="102"/>
      <c r="F110" s="102"/>
      <c r="J110" s="74"/>
    </row>
    <row r="111" spans="1:10" s="64" customFormat="1" ht="15" customHeight="1">
      <c r="A111" s="112"/>
      <c r="B111" s="113"/>
      <c r="D111" s="102"/>
      <c r="E111" s="102"/>
      <c r="F111" s="102"/>
      <c r="J111" s="74"/>
    </row>
    <row r="112" spans="1:10" s="64" customFormat="1" ht="15" customHeight="1">
      <c r="A112" s="112"/>
      <c r="B112" s="113"/>
      <c r="D112" s="102"/>
      <c r="E112" s="102"/>
      <c r="F112" s="102"/>
      <c r="J112" s="74"/>
    </row>
    <row r="113" spans="1:10" s="64" customFormat="1" ht="15" customHeight="1">
      <c r="A113" s="112"/>
      <c r="B113" s="113"/>
      <c r="D113" s="102"/>
      <c r="E113" s="102"/>
      <c r="F113" s="102"/>
      <c r="J113" s="74"/>
    </row>
    <row r="114" spans="1:10" s="64" customFormat="1" ht="15" customHeight="1">
      <c r="A114" s="112"/>
      <c r="B114" s="113"/>
      <c r="D114" s="102"/>
      <c r="E114" s="102"/>
      <c r="F114" s="102"/>
      <c r="J114" s="74"/>
    </row>
    <row r="115" spans="1:10" s="64" customFormat="1" ht="15" customHeight="1">
      <c r="A115" s="112"/>
      <c r="B115" s="113"/>
      <c r="D115" s="102"/>
      <c r="E115" s="102"/>
      <c r="F115" s="102"/>
      <c r="J115" s="74"/>
    </row>
    <row r="116" spans="1:10" s="64" customFormat="1" ht="15" customHeight="1">
      <c r="A116" s="112"/>
      <c r="B116" s="113"/>
      <c r="D116" s="102"/>
      <c r="E116" s="102"/>
      <c r="F116" s="102"/>
      <c r="J116" s="74"/>
    </row>
    <row r="117" spans="1:10" ht="15" customHeight="1">
      <c r="A117" s="75"/>
      <c r="B117" s="82"/>
      <c r="C117" s="67"/>
      <c r="D117" s="107"/>
    </row>
    <row r="118" spans="1:10" ht="15" customHeight="1">
      <c r="A118" s="75"/>
      <c r="B118" s="82"/>
      <c r="C118" s="67"/>
      <c r="D118" s="107"/>
    </row>
    <row r="119" spans="1:10" ht="15" customHeight="1">
      <c r="A119" s="75"/>
      <c r="B119" s="82"/>
      <c r="C119" s="67"/>
      <c r="D119" s="107"/>
    </row>
    <row r="120" spans="1:10" ht="15" customHeight="1">
      <c r="A120" s="75"/>
      <c r="B120" s="82"/>
      <c r="C120" s="67"/>
      <c r="D120" s="107"/>
    </row>
    <row r="121" spans="1:10" ht="15" customHeight="1">
      <c r="A121" s="75"/>
      <c r="B121" s="82"/>
      <c r="C121" s="67"/>
      <c r="D121" s="107"/>
    </row>
    <row r="122" spans="1:10" ht="15" customHeight="1">
      <c r="A122" s="75"/>
      <c r="B122" s="82"/>
      <c r="C122" s="67"/>
      <c r="D122" s="107"/>
    </row>
    <row r="123" spans="1:10" ht="15" customHeight="1">
      <c r="A123" s="75"/>
      <c r="B123" s="82"/>
      <c r="C123" s="67"/>
      <c r="D123" s="107"/>
      <c r="E123" s="54"/>
      <c r="F123" s="54"/>
    </row>
    <row r="124" spans="1:10" ht="15" customHeight="1">
      <c r="A124" s="75"/>
      <c r="B124" s="82"/>
      <c r="C124" s="67"/>
      <c r="D124" s="107"/>
      <c r="E124" s="54"/>
      <c r="F124" s="54"/>
    </row>
    <row r="125" spans="1:10" ht="15" customHeight="1">
      <c r="A125" s="75"/>
      <c r="B125" s="82"/>
      <c r="C125" s="67"/>
      <c r="D125" s="107"/>
      <c r="E125" s="54"/>
      <c r="F125" s="54"/>
    </row>
    <row r="126" spans="1:10" ht="15" customHeight="1">
      <c r="A126" s="75"/>
      <c r="B126" s="82"/>
      <c r="C126" s="67"/>
      <c r="D126" s="107"/>
      <c r="E126" s="54"/>
      <c r="F126" s="54"/>
    </row>
    <row r="127" spans="1:10" ht="15" customHeight="1">
      <c r="A127" s="75"/>
      <c r="B127" s="82"/>
      <c r="C127" s="67"/>
      <c r="D127" s="107"/>
      <c r="E127" s="54"/>
      <c r="F127" s="54"/>
    </row>
    <row r="128" spans="1:10" ht="15" customHeight="1">
      <c r="A128" s="75"/>
      <c r="B128" s="82"/>
      <c r="C128" s="67"/>
      <c r="D128" s="107"/>
      <c r="E128" s="54"/>
      <c r="F128" s="54"/>
    </row>
    <row r="129" spans="1:6" ht="15" customHeight="1">
      <c r="A129" s="75"/>
      <c r="B129" s="82"/>
      <c r="C129" s="67"/>
      <c r="D129" s="107"/>
      <c r="E129" s="54"/>
      <c r="F129" s="54"/>
    </row>
    <row r="130" spans="1:6" ht="15" customHeight="1">
      <c r="A130" s="75"/>
      <c r="B130" s="82"/>
      <c r="C130" s="67"/>
      <c r="D130" s="107"/>
      <c r="E130" s="54"/>
      <c r="F130" s="54"/>
    </row>
    <row r="131" spans="1:6" ht="15" customHeight="1">
      <c r="A131" s="75"/>
      <c r="B131" s="82"/>
      <c r="C131" s="67"/>
      <c r="D131" s="107"/>
      <c r="E131" s="54"/>
      <c r="F131" s="54"/>
    </row>
    <row r="132" spans="1:6" ht="15" customHeight="1">
      <c r="A132" s="75"/>
      <c r="B132" s="82"/>
      <c r="C132" s="67"/>
      <c r="D132" s="107"/>
      <c r="E132" s="54"/>
      <c r="F132" s="54"/>
    </row>
    <row r="133" spans="1:6" ht="15" customHeight="1">
      <c r="A133" s="75"/>
      <c r="B133" s="82"/>
      <c r="C133" s="67"/>
      <c r="D133" s="107"/>
      <c r="E133" s="54"/>
      <c r="F133" s="54"/>
    </row>
    <row r="134" spans="1:6" ht="15" customHeight="1">
      <c r="A134" s="75"/>
      <c r="B134" s="82"/>
      <c r="C134" s="67"/>
      <c r="D134" s="107"/>
      <c r="E134" s="54"/>
      <c r="F134" s="54"/>
    </row>
    <row r="135" spans="1:6" ht="15" customHeight="1">
      <c r="A135" s="75"/>
      <c r="B135" s="82"/>
      <c r="C135" s="67"/>
      <c r="D135" s="107"/>
      <c r="E135" s="54"/>
      <c r="F135" s="54"/>
    </row>
    <row r="136" spans="1:6" ht="15" customHeight="1">
      <c r="A136" s="75"/>
      <c r="B136" s="82"/>
      <c r="C136" s="67"/>
      <c r="D136" s="107"/>
      <c r="E136" s="54"/>
      <c r="F136" s="54"/>
    </row>
    <row r="137" spans="1:6" ht="15" customHeight="1">
      <c r="A137" s="75"/>
      <c r="B137" s="82"/>
      <c r="C137" s="67"/>
      <c r="D137" s="107"/>
      <c r="E137" s="54"/>
      <c r="F137" s="54"/>
    </row>
    <row r="138" spans="1:6" ht="15" customHeight="1">
      <c r="A138" s="75"/>
      <c r="B138" s="82"/>
      <c r="C138" s="67"/>
      <c r="D138" s="107"/>
      <c r="E138" s="54"/>
      <c r="F138" s="54"/>
    </row>
    <row r="139" spans="1:6" ht="15" customHeight="1">
      <c r="A139" s="75"/>
      <c r="B139" s="82"/>
      <c r="C139" s="67"/>
      <c r="D139" s="107"/>
      <c r="E139" s="54"/>
      <c r="F139" s="54"/>
    </row>
    <row r="140" spans="1:6" ht="15" customHeight="1">
      <c r="A140" s="75"/>
      <c r="B140" s="82"/>
      <c r="C140" s="67"/>
      <c r="D140" s="107"/>
      <c r="E140" s="54"/>
      <c r="F140" s="54"/>
    </row>
    <row r="141" spans="1:6" ht="15" customHeight="1">
      <c r="A141" s="75"/>
      <c r="B141" s="82"/>
      <c r="C141" s="67"/>
      <c r="D141" s="107"/>
      <c r="E141" s="54"/>
      <c r="F141" s="54"/>
    </row>
    <row r="142" spans="1:6" ht="15" customHeight="1">
      <c r="A142" s="75"/>
      <c r="B142" s="82"/>
      <c r="C142" s="67"/>
      <c r="D142" s="107"/>
      <c r="E142" s="54"/>
      <c r="F142" s="54"/>
    </row>
    <row r="143" spans="1:6" ht="15" customHeight="1">
      <c r="A143" s="75"/>
      <c r="B143" s="82"/>
      <c r="C143" s="67"/>
      <c r="D143" s="107"/>
      <c r="E143" s="54"/>
      <c r="F143" s="54"/>
    </row>
    <row r="144" spans="1:6" ht="15" customHeight="1">
      <c r="A144" s="75"/>
      <c r="B144" s="82"/>
      <c r="C144" s="67"/>
      <c r="D144" s="107"/>
      <c r="E144" s="54"/>
      <c r="F144" s="54"/>
    </row>
    <row r="145" spans="1:6" ht="15" customHeight="1">
      <c r="A145" s="75"/>
      <c r="B145" s="82"/>
      <c r="C145" s="67"/>
      <c r="D145" s="107"/>
      <c r="E145" s="54"/>
      <c r="F145" s="54"/>
    </row>
    <row r="146" spans="1:6" ht="15" customHeight="1">
      <c r="A146" s="75"/>
      <c r="B146" s="82"/>
      <c r="C146" s="67"/>
      <c r="D146" s="107"/>
      <c r="E146" s="54"/>
      <c r="F146" s="54"/>
    </row>
    <row r="147" spans="1:6" ht="15" customHeight="1">
      <c r="A147" s="75"/>
      <c r="B147" s="82"/>
      <c r="C147" s="67"/>
      <c r="D147" s="107"/>
      <c r="E147" s="54"/>
      <c r="F147" s="54"/>
    </row>
    <row r="148" spans="1:6" ht="15" customHeight="1">
      <c r="A148" s="75"/>
      <c r="B148" s="82"/>
      <c r="C148" s="67"/>
      <c r="D148" s="107"/>
      <c r="E148" s="54"/>
      <c r="F148" s="54"/>
    </row>
    <row r="149" spans="1:6" ht="15" customHeight="1">
      <c r="A149" s="75"/>
      <c r="B149" s="82"/>
      <c r="C149" s="67"/>
      <c r="D149" s="107"/>
      <c r="E149" s="54"/>
      <c r="F149" s="54"/>
    </row>
    <row r="150" spans="1:6" ht="15" customHeight="1">
      <c r="A150" s="75"/>
      <c r="B150" s="82"/>
      <c r="C150" s="67"/>
      <c r="D150" s="107"/>
      <c r="E150" s="54"/>
      <c r="F150" s="54"/>
    </row>
    <row r="151" spans="1:6" ht="15" customHeight="1">
      <c r="A151" s="75"/>
      <c r="B151" s="82"/>
      <c r="C151" s="67"/>
      <c r="D151" s="107"/>
      <c r="E151" s="54"/>
      <c r="F151" s="54"/>
    </row>
    <row r="152" spans="1:6" ht="15" customHeight="1">
      <c r="A152" s="75"/>
      <c r="B152" s="82"/>
      <c r="C152" s="67"/>
      <c r="D152" s="107"/>
      <c r="E152" s="54"/>
      <c r="F152" s="54"/>
    </row>
    <row r="153" spans="1:6" ht="15" customHeight="1">
      <c r="A153" s="75"/>
      <c r="B153" s="82"/>
      <c r="C153" s="67"/>
      <c r="D153" s="107"/>
      <c r="E153" s="54"/>
      <c r="F153" s="54"/>
    </row>
    <row r="154" spans="1:6" ht="15" customHeight="1">
      <c r="A154" s="75"/>
      <c r="B154" s="82"/>
      <c r="C154" s="67"/>
      <c r="D154" s="107"/>
      <c r="E154" s="54"/>
      <c r="F154" s="54"/>
    </row>
    <row r="155" spans="1:6" ht="15" customHeight="1">
      <c r="A155" s="75"/>
      <c r="B155" s="82"/>
      <c r="C155" s="67"/>
      <c r="D155" s="107"/>
      <c r="E155" s="54"/>
      <c r="F155" s="54"/>
    </row>
    <row r="156" spans="1:6" ht="15" customHeight="1">
      <c r="A156" s="75"/>
      <c r="B156" s="82"/>
      <c r="C156" s="67"/>
      <c r="D156" s="107"/>
      <c r="E156" s="54"/>
      <c r="F156" s="54"/>
    </row>
    <row r="157" spans="1:6" ht="15" customHeight="1">
      <c r="A157" s="75"/>
      <c r="B157" s="82"/>
      <c r="C157" s="67"/>
      <c r="D157" s="107"/>
      <c r="E157" s="54"/>
      <c r="F157" s="54"/>
    </row>
    <row r="158" spans="1:6" ht="15" customHeight="1">
      <c r="A158" s="75"/>
      <c r="B158" s="82"/>
      <c r="C158" s="67"/>
      <c r="D158" s="107"/>
      <c r="E158" s="54"/>
      <c r="F158" s="54"/>
    </row>
    <row r="159" spans="1:6" ht="15" customHeight="1">
      <c r="A159" s="75"/>
      <c r="B159" s="82"/>
      <c r="C159" s="67"/>
      <c r="D159" s="107"/>
      <c r="E159" s="54"/>
      <c r="F159" s="54"/>
    </row>
    <row r="160" spans="1:6" ht="15" customHeight="1">
      <c r="A160" s="75"/>
      <c r="B160" s="82"/>
      <c r="C160" s="67"/>
      <c r="D160" s="107"/>
      <c r="E160" s="54"/>
      <c r="F160" s="54"/>
    </row>
    <row r="161" spans="1:6" ht="15" customHeight="1">
      <c r="A161" s="75"/>
      <c r="B161" s="82"/>
      <c r="C161" s="67"/>
      <c r="D161" s="107"/>
      <c r="E161" s="54"/>
      <c r="F161" s="54"/>
    </row>
    <row r="162" spans="1:6" ht="15" customHeight="1">
      <c r="A162" s="75"/>
      <c r="B162" s="82"/>
      <c r="C162" s="67"/>
      <c r="D162" s="107"/>
      <c r="E162" s="54"/>
      <c r="F162" s="54"/>
    </row>
    <row r="163" spans="1:6" ht="15" customHeight="1">
      <c r="A163" s="75"/>
      <c r="B163" s="82"/>
      <c r="C163" s="67"/>
      <c r="D163" s="107"/>
      <c r="E163" s="54"/>
      <c r="F163" s="54"/>
    </row>
    <row r="164" spans="1:6" ht="15" customHeight="1">
      <c r="A164" s="75"/>
      <c r="B164" s="82"/>
      <c r="C164" s="67"/>
      <c r="D164" s="107"/>
      <c r="E164" s="54"/>
      <c r="F164" s="54"/>
    </row>
    <row r="165" spans="1:6" ht="15" customHeight="1">
      <c r="A165" s="75"/>
      <c r="B165" s="82"/>
      <c r="C165" s="67"/>
      <c r="D165" s="107"/>
      <c r="E165" s="54"/>
      <c r="F165" s="54"/>
    </row>
    <row r="166" spans="1:6" ht="15" customHeight="1">
      <c r="A166" s="75"/>
      <c r="B166" s="82"/>
      <c r="C166" s="67"/>
      <c r="D166" s="107"/>
      <c r="E166" s="54"/>
      <c r="F166" s="54"/>
    </row>
    <row r="167" spans="1:6" ht="15" customHeight="1">
      <c r="A167" s="75"/>
      <c r="B167" s="82"/>
      <c r="C167" s="67"/>
      <c r="D167" s="107"/>
      <c r="E167" s="54"/>
      <c r="F167" s="54"/>
    </row>
    <row r="168" spans="1:6" ht="15" customHeight="1">
      <c r="A168" s="75"/>
      <c r="B168" s="82"/>
      <c r="C168" s="67"/>
      <c r="D168" s="107"/>
      <c r="E168" s="54"/>
      <c r="F168" s="54"/>
    </row>
    <row r="169" spans="1:6" ht="15" customHeight="1">
      <c r="A169" s="75"/>
      <c r="B169" s="82"/>
      <c r="C169" s="67"/>
      <c r="D169" s="107"/>
      <c r="E169" s="54"/>
      <c r="F169" s="54"/>
    </row>
    <row r="170" spans="1:6" ht="15" customHeight="1">
      <c r="A170" s="75"/>
      <c r="B170" s="82"/>
      <c r="C170" s="67"/>
      <c r="D170" s="107"/>
      <c r="E170" s="54"/>
      <c r="F170" s="54"/>
    </row>
    <row r="171" spans="1:6" ht="15" customHeight="1">
      <c r="A171" s="75"/>
      <c r="B171" s="82"/>
      <c r="C171" s="67"/>
      <c r="D171" s="107"/>
      <c r="E171" s="54"/>
      <c r="F171" s="54"/>
    </row>
    <row r="172" spans="1:6" ht="15" customHeight="1">
      <c r="A172" s="75"/>
      <c r="B172" s="82"/>
      <c r="C172" s="67"/>
      <c r="D172" s="107"/>
      <c r="E172" s="54"/>
      <c r="F172" s="54"/>
    </row>
    <row r="173" spans="1:6" ht="15" customHeight="1">
      <c r="A173" s="75"/>
      <c r="B173" s="82"/>
      <c r="C173" s="67"/>
      <c r="D173" s="107"/>
      <c r="E173" s="54"/>
      <c r="F173" s="54"/>
    </row>
    <row r="174" spans="1:6" ht="15" customHeight="1">
      <c r="A174" s="75"/>
      <c r="B174" s="82"/>
      <c r="C174" s="67"/>
      <c r="D174" s="107"/>
      <c r="E174" s="54"/>
      <c r="F174" s="54"/>
    </row>
    <row r="175" spans="1:6" ht="15" customHeight="1">
      <c r="A175" s="75"/>
      <c r="B175" s="82"/>
      <c r="C175" s="67"/>
      <c r="D175" s="107"/>
      <c r="E175" s="54"/>
      <c r="F175" s="54"/>
    </row>
    <row r="176" spans="1:6" ht="15" customHeight="1">
      <c r="A176" s="75"/>
      <c r="B176" s="82"/>
      <c r="C176" s="67"/>
      <c r="D176" s="107"/>
      <c r="E176" s="54"/>
      <c r="F176" s="54"/>
    </row>
    <row r="177" spans="1:6" ht="15" customHeight="1">
      <c r="A177" s="75"/>
      <c r="B177" s="82"/>
      <c r="C177" s="67"/>
      <c r="D177" s="107"/>
      <c r="E177" s="54"/>
      <c r="F177" s="54"/>
    </row>
    <row r="178" spans="1:6" ht="15" customHeight="1">
      <c r="A178" s="75"/>
      <c r="B178" s="82"/>
      <c r="C178" s="67"/>
      <c r="D178" s="107"/>
      <c r="E178" s="54"/>
      <c r="F178" s="54"/>
    </row>
    <row r="179" spans="1:6" ht="15" customHeight="1">
      <c r="A179" s="75"/>
      <c r="B179" s="82"/>
      <c r="C179" s="67"/>
      <c r="D179" s="107"/>
      <c r="E179" s="54"/>
      <c r="F179" s="54"/>
    </row>
    <row r="180" spans="1:6" ht="15" customHeight="1">
      <c r="A180" s="75"/>
      <c r="B180" s="82"/>
      <c r="C180" s="67"/>
      <c r="D180" s="107"/>
      <c r="E180" s="54"/>
      <c r="F180" s="54"/>
    </row>
    <row r="181" spans="1:6" ht="15" customHeight="1">
      <c r="A181" s="75"/>
      <c r="B181" s="82"/>
      <c r="C181" s="67"/>
      <c r="D181" s="107"/>
      <c r="E181" s="54"/>
      <c r="F181" s="54"/>
    </row>
    <row r="182" spans="1:6" ht="15" customHeight="1">
      <c r="A182" s="75"/>
      <c r="B182" s="82"/>
      <c r="C182" s="67"/>
      <c r="D182" s="107"/>
      <c r="E182" s="54"/>
      <c r="F182" s="54"/>
    </row>
    <row r="183" spans="1:6" ht="15" customHeight="1">
      <c r="A183" s="75"/>
      <c r="B183" s="82"/>
      <c r="C183" s="67"/>
      <c r="D183" s="107"/>
      <c r="E183" s="54"/>
      <c r="F183" s="54"/>
    </row>
    <row r="184" spans="1:6" ht="15" customHeight="1">
      <c r="A184" s="75"/>
      <c r="B184" s="82"/>
      <c r="C184" s="67"/>
      <c r="D184" s="107"/>
      <c r="E184" s="54"/>
      <c r="F184" s="54"/>
    </row>
    <row r="185" spans="1:6" ht="15" customHeight="1">
      <c r="A185" s="75"/>
      <c r="B185" s="82"/>
      <c r="C185" s="67"/>
      <c r="D185" s="107"/>
      <c r="E185" s="54"/>
      <c r="F185" s="54"/>
    </row>
    <row r="186" spans="1:6" ht="15" customHeight="1">
      <c r="A186" s="75"/>
      <c r="B186" s="82"/>
      <c r="C186" s="67"/>
      <c r="D186" s="107"/>
      <c r="E186" s="54"/>
      <c r="F186" s="54"/>
    </row>
    <row r="187" spans="1:6" ht="15" customHeight="1">
      <c r="A187" s="75"/>
      <c r="B187" s="82"/>
      <c r="C187" s="67"/>
      <c r="D187" s="107"/>
      <c r="E187" s="54"/>
      <c r="F187" s="54"/>
    </row>
    <row r="188" spans="1:6" ht="15" customHeight="1">
      <c r="A188" s="75"/>
      <c r="B188" s="82"/>
      <c r="C188" s="67"/>
      <c r="D188" s="107"/>
      <c r="E188" s="54"/>
      <c r="F188" s="54"/>
    </row>
    <row r="189" spans="1:6" ht="15" customHeight="1">
      <c r="A189" s="75"/>
      <c r="B189" s="82"/>
      <c r="C189" s="67"/>
      <c r="D189" s="107"/>
      <c r="E189" s="54"/>
      <c r="F189" s="54"/>
    </row>
    <row r="190" spans="1:6" ht="15" customHeight="1">
      <c r="A190" s="75"/>
      <c r="B190" s="82"/>
      <c r="C190" s="67"/>
      <c r="D190" s="107"/>
      <c r="E190" s="54"/>
      <c r="F190" s="54"/>
    </row>
    <row r="191" spans="1:6" ht="15" customHeight="1">
      <c r="A191" s="75"/>
      <c r="B191" s="82"/>
      <c r="C191" s="67"/>
      <c r="D191" s="107"/>
      <c r="E191" s="54"/>
      <c r="F191" s="54"/>
    </row>
    <row r="192" spans="1:6" ht="15" customHeight="1">
      <c r="A192" s="75"/>
      <c r="B192" s="82"/>
      <c r="C192" s="67"/>
      <c r="D192" s="107"/>
      <c r="E192" s="54"/>
      <c r="F192" s="54"/>
    </row>
    <row r="193" spans="1:6" ht="15" customHeight="1">
      <c r="A193" s="75"/>
      <c r="B193" s="82"/>
      <c r="C193" s="67"/>
      <c r="D193" s="107"/>
      <c r="E193" s="54"/>
      <c r="F193" s="54"/>
    </row>
    <row r="194" spans="1:6" ht="15" customHeight="1">
      <c r="A194" s="75"/>
      <c r="B194" s="82"/>
      <c r="C194" s="67"/>
      <c r="D194" s="107"/>
      <c r="E194" s="54"/>
      <c r="F194" s="54"/>
    </row>
    <row r="195" spans="1:6" ht="15" customHeight="1">
      <c r="A195" s="75"/>
      <c r="B195" s="82"/>
      <c r="C195" s="67"/>
      <c r="D195" s="107"/>
      <c r="E195" s="54"/>
      <c r="F195" s="54"/>
    </row>
    <row r="196" spans="1:6" ht="15" customHeight="1">
      <c r="A196" s="75"/>
      <c r="B196" s="82"/>
      <c r="C196" s="67"/>
      <c r="D196" s="107"/>
      <c r="E196" s="54"/>
      <c r="F196" s="54"/>
    </row>
    <row r="197" spans="1:6" ht="15" customHeight="1">
      <c r="A197" s="75"/>
      <c r="B197" s="82"/>
      <c r="C197" s="67"/>
      <c r="D197" s="107"/>
      <c r="E197" s="54"/>
      <c r="F197" s="54"/>
    </row>
    <row r="198" spans="1:6" ht="15" customHeight="1">
      <c r="A198" s="75"/>
      <c r="B198" s="82"/>
      <c r="C198" s="67"/>
      <c r="D198" s="107"/>
      <c r="E198" s="54"/>
      <c r="F198" s="54"/>
    </row>
    <row r="199" spans="1:6" ht="15" customHeight="1">
      <c r="A199" s="75"/>
      <c r="B199" s="82"/>
      <c r="C199" s="67"/>
      <c r="D199" s="107"/>
      <c r="E199" s="54"/>
      <c r="F199" s="54"/>
    </row>
    <row r="200" spans="1:6" ht="15" customHeight="1">
      <c r="A200" s="75"/>
      <c r="B200" s="82"/>
      <c r="C200" s="67"/>
      <c r="D200" s="107"/>
      <c r="E200" s="54"/>
      <c r="F200" s="54"/>
    </row>
    <row r="201" spans="1:6" ht="15" customHeight="1">
      <c r="A201" s="75"/>
      <c r="B201" s="82"/>
      <c r="C201" s="67"/>
      <c r="D201" s="107"/>
      <c r="E201" s="54"/>
      <c r="F201" s="54"/>
    </row>
    <row r="202" spans="1:6" ht="15" customHeight="1">
      <c r="A202" s="75"/>
      <c r="B202" s="82"/>
      <c r="C202" s="67"/>
      <c r="D202" s="107"/>
      <c r="E202" s="54"/>
      <c r="F202" s="54"/>
    </row>
    <row r="203" spans="1:6" ht="15" customHeight="1">
      <c r="A203" s="75"/>
      <c r="B203" s="82"/>
      <c r="C203" s="67"/>
      <c r="D203" s="107"/>
      <c r="E203" s="54"/>
      <c r="F203" s="54"/>
    </row>
    <row r="204" spans="1:6" ht="15" customHeight="1">
      <c r="A204" s="75"/>
      <c r="B204" s="82"/>
      <c r="C204" s="67"/>
      <c r="D204" s="107"/>
      <c r="E204" s="54"/>
      <c r="F204" s="54"/>
    </row>
    <row r="205" spans="1:6" ht="15" customHeight="1">
      <c r="A205" s="75"/>
      <c r="B205" s="82"/>
      <c r="C205" s="67"/>
      <c r="D205" s="107"/>
      <c r="E205" s="54"/>
      <c r="F205" s="54"/>
    </row>
    <row r="206" spans="1:6" ht="15" customHeight="1">
      <c r="A206" s="75"/>
      <c r="B206" s="82"/>
      <c r="C206" s="67"/>
      <c r="D206" s="107"/>
      <c r="E206" s="54"/>
      <c r="F206" s="54"/>
    </row>
    <row r="207" spans="1:6" ht="15" customHeight="1">
      <c r="A207" s="67"/>
      <c r="B207" s="83"/>
      <c r="C207" s="67"/>
      <c r="D207" s="107"/>
      <c r="E207" s="54"/>
      <c r="F207" s="54"/>
    </row>
    <row r="208" spans="1:6" ht="15" customHeight="1">
      <c r="A208" s="67"/>
      <c r="B208" s="83"/>
      <c r="C208" s="67"/>
      <c r="D208" s="107"/>
      <c r="E208" s="54"/>
      <c r="F208" s="54"/>
    </row>
    <row r="209" spans="1:6" ht="15" customHeight="1">
      <c r="A209" s="67"/>
      <c r="B209" s="83"/>
      <c r="C209" s="67"/>
      <c r="D209" s="107"/>
      <c r="E209" s="54"/>
      <c r="F209" s="54"/>
    </row>
    <row r="210" spans="1:6" ht="15" customHeight="1">
      <c r="A210" s="67"/>
      <c r="B210" s="83"/>
      <c r="C210" s="67"/>
      <c r="D210" s="107"/>
      <c r="E210" s="54"/>
      <c r="F210" s="54"/>
    </row>
    <row r="211" spans="1:6" ht="15" customHeight="1">
      <c r="A211" s="67"/>
      <c r="B211" s="83"/>
      <c r="C211" s="67"/>
      <c r="D211" s="107"/>
      <c r="E211" s="54"/>
      <c r="F211" s="54"/>
    </row>
    <row r="212" spans="1:6" ht="15" customHeight="1">
      <c r="A212" s="67"/>
      <c r="B212" s="83"/>
      <c r="C212" s="67"/>
      <c r="D212" s="107"/>
      <c r="E212" s="54"/>
      <c r="F212" s="54"/>
    </row>
    <row r="213" spans="1:6" ht="15" customHeight="1">
      <c r="A213" s="67"/>
      <c r="B213" s="83"/>
      <c r="C213" s="67"/>
      <c r="D213" s="107"/>
      <c r="E213" s="54"/>
      <c r="F213" s="54"/>
    </row>
    <row r="214" spans="1:6" ht="15" customHeight="1">
      <c r="A214" s="67"/>
      <c r="B214" s="83"/>
      <c r="C214" s="67"/>
      <c r="D214" s="107"/>
      <c r="E214" s="54"/>
      <c r="F214" s="54"/>
    </row>
    <row r="215" spans="1:6" ht="15" customHeight="1">
      <c r="A215" s="67"/>
      <c r="B215" s="83"/>
      <c r="C215" s="67"/>
      <c r="D215" s="107"/>
      <c r="E215" s="54"/>
      <c r="F215" s="54"/>
    </row>
    <row r="216" spans="1:6" ht="15" customHeight="1">
      <c r="A216" s="67"/>
      <c r="B216" s="83"/>
      <c r="C216" s="67"/>
      <c r="D216" s="107"/>
      <c r="E216" s="54"/>
      <c r="F216" s="54"/>
    </row>
    <row r="217" spans="1:6" ht="15" customHeight="1">
      <c r="A217" s="67"/>
      <c r="B217" s="83"/>
      <c r="C217" s="67"/>
      <c r="D217" s="107"/>
      <c r="E217" s="54"/>
      <c r="F217" s="54"/>
    </row>
    <row r="218" spans="1:6" ht="15" customHeight="1">
      <c r="A218" s="67"/>
      <c r="B218" s="83"/>
      <c r="C218" s="67"/>
      <c r="D218" s="107"/>
      <c r="E218" s="54"/>
      <c r="F218" s="54"/>
    </row>
    <row r="219" spans="1:6" ht="15" customHeight="1">
      <c r="A219" s="67"/>
      <c r="B219" s="83"/>
      <c r="C219" s="67"/>
      <c r="D219" s="107"/>
      <c r="E219" s="54"/>
      <c r="F219" s="54"/>
    </row>
    <row r="220" spans="1:6" ht="15" customHeight="1">
      <c r="A220" s="67"/>
      <c r="B220" s="83"/>
      <c r="C220" s="67"/>
      <c r="D220" s="107"/>
      <c r="E220" s="54"/>
      <c r="F220" s="54"/>
    </row>
    <row r="221" spans="1:6" ht="15" customHeight="1">
      <c r="A221" s="67"/>
      <c r="B221" s="83"/>
      <c r="C221" s="67"/>
      <c r="D221" s="107"/>
      <c r="E221" s="54"/>
      <c r="F221" s="54"/>
    </row>
    <row r="222" spans="1:6" ht="15" customHeight="1">
      <c r="A222" s="67"/>
      <c r="B222" s="83"/>
      <c r="C222" s="67"/>
      <c r="D222" s="107"/>
      <c r="E222" s="54"/>
      <c r="F222" s="54"/>
    </row>
    <row r="223" spans="1:6" ht="15" customHeight="1">
      <c r="A223" s="67"/>
      <c r="B223" s="83"/>
      <c r="C223" s="67"/>
      <c r="D223" s="107"/>
      <c r="E223" s="54"/>
      <c r="F223" s="54"/>
    </row>
    <row r="224" spans="1:6" ht="15" customHeight="1">
      <c r="A224" s="67"/>
      <c r="B224" s="83"/>
      <c r="C224" s="67"/>
      <c r="D224" s="107"/>
      <c r="E224" s="54"/>
      <c r="F224" s="54"/>
    </row>
    <row r="225" spans="1:6" ht="15" customHeight="1">
      <c r="A225" s="67"/>
      <c r="B225" s="83"/>
      <c r="C225" s="67"/>
      <c r="D225" s="107"/>
      <c r="E225" s="54"/>
      <c r="F225" s="54"/>
    </row>
    <row r="226" spans="1:6" ht="15" customHeight="1">
      <c r="A226" s="67"/>
      <c r="B226" s="83"/>
      <c r="C226" s="67"/>
      <c r="D226" s="107"/>
      <c r="E226" s="54"/>
      <c r="F226" s="54"/>
    </row>
    <row r="227" spans="1:6" ht="15" customHeight="1">
      <c r="A227" s="67"/>
      <c r="B227" s="83"/>
      <c r="C227" s="67"/>
      <c r="D227" s="107"/>
      <c r="E227" s="54"/>
      <c r="F227" s="54"/>
    </row>
    <row r="228" spans="1:6" ht="15" customHeight="1">
      <c r="A228" s="67"/>
      <c r="B228" s="83"/>
      <c r="C228" s="67"/>
      <c r="D228" s="107"/>
      <c r="E228" s="54"/>
      <c r="F228" s="54"/>
    </row>
    <row r="229" spans="1:6" ht="15" customHeight="1">
      <c r="A229" s="67"/>
      <c r="B229" s="83"/>
      <c r="C229" s="67"/>
      <c r="D229" s="107"/>
      <c r="E229" s="54"/>
      <c r="F229" s="54"/>
    </row>
    <row r="230" spans="1:6" ht="15" customHeight="1">
      <c r="A230" s="67"/>
      <c r="B230" s="83"/>
      <c r="C230" s="67"/>
      <c r="D230" s="107"/>
      <c r="E230" s="54"/>
      <c r="F230" s="54"/>
    </row>
    <row r="231" spans="1:6" ht="15" customHeight="1">
      <c r="A231" s="67"/>
      <c r="B231" s="83"/>
      <c r="C231" s="67"/>
      <c r="D231" s="107"/>
      <c r="E231" s="54"/>
      <c r="F231" s="54"/>
    </row>
    <row r="232" spans="1:6" ht="15" customHeight="1">
      <c r="A232" s="67"/>
      <c r="B232" s="83"/>
      <c r="C232" s="67"/>
      <c r="D232" s="107"/>
      <c r="E232" s="54"/>
      <c r="F232" s="54"/>
    </row>
    <row r="233" spans="1:6" ht="15" customHeight="1">
      <c r="A233" s="67"/>
      <c r="B233" s="83"/>
      <c r="C233" s="67"/>
      <c r="D233" s="107"/>
      <c r="E233" s="54"/>
      <c r="F233" s="54"/>
    </row>
    <row r="234" spans="1:6" ht="15" customHeight="1">
      <c r="A234" s="67"/>
      <c r="B234" s="83"/>
      <c r="C234" s="67"/>
      <c r="D234" s="107"/>
      <c r="E234" s="54"/>
      <c r="F234" s="54"/>
    </row>
    <row r="235" spans="1:6" ht="15" customHeight="1">
      <c r="A235" s="67"/>
      <c r="B235" s="83"/>
      <c r="C235" s="67"/>
      <c r="D235" s="107"/>
      <c r="E235" s="54"/>
      <c r="F235" s="54"/>
    </row>
    <row r="236" spans="1:6" ht="15" customHeight="1">
      <c r="A236" s="67"/>
      <c r="B236" s="83"/>
      <c r="C236" s="67"/>
      <c r="D236" s="107"/>
      <c r="E236" s="54"/>
      <c r="F236" s="54"/>
    </row>
    <row r="237" spans="1:6" ht="15" customHeight="1">
      <c r="A237" s="67"/>
      <c r="B237" s="83"/>
      <c r="C237" s="67"/>
      <c r="D237" s="107"/>
      <c r="E237" s="54"/>
      <c r="F237" s="54"/>
    </row>
    <row r="238" spans="1:6" ht="15" customHeight="1">
      <c r="A238" s="67"/>
      <c r="B238" s="83"/>
      <c r="C238" s="67"/>
      <c r="D238" s="107"/>
      <c r="E238" s="54"/>
      <c r="F238" s="54"/>
    </row>
    <row r="239" spans="1:6" ht="15" customHeight="1">
      <c r="A239" s="67"/>
      <c r="B239" s="83"/>
      <c r="C239" s="67"/>
      <c r="D239" s="107"/>
      <c r="E239" s="54"/>
      <c r="F239" s="54"/>
    </row>
    <row r="240" spans="1:6" ht="15" customHeight="1">
      <c r="A240" s="67"/>
      <c r="B240" s="83"/>
      <c r="C240" s="67"/>
      <c r="D240" s="107"/>
      <c r="E240" s="54"/>
      <c r="F240" s="54"/>
    </row>
    <row r="241" spans="1:6" ht="15" customHeight="1">
      <c r="A241" s="67"/>
      <c r="B241" s="83"/>
      <c r="C241" s="67"/>
      <c r="D241" s="107"/>
      <c r="E241" s="54"/>
      <c r="F241" s="54"/>
    </row>
    <row r="242" spans="1:6" ht="15" customHeight="1">
      <c r="A242" s="67"/>
      <c r="B242" s="83"/>
      <c r="C242" s="67"/>
      <c r="D242" s="107"/>
      <c r="E242" s="54"/>
      <c r="F242" s="54"/>
    </row>
    <row r="243" spans="1:6" ht="15" customHeight="1">
      <c r="A243" s="67"/>
      <c r="B243" s="83"/>
      <c r="C243" s="67"/>
      <c r="D243" s="107"/>
      <c r="E243" s="54"/>
      <c r="F243" s="54"/>
    </row>
    <row r="244" spans="1:6" ht="15" customHeight="1">
      <c r="A244" s="67"/>
      <c r="B244" s="83"/>
      <c r="C244" s="67"/>
      <c r="D244" s="107"/>
      <c r="E244" s="54"/>
      <c r="F244" s="54"/>
    </row>
    <row r="245" spans="1:6" ht="15" customHeight="1">
      <c r="A245" s="67"/>
      <c r="B245" s="83"/>
      <c r="C245" s="67"/>
      <c r="D245" s="107"/>
      <c r="E245" s="54"/>
      <c r="F245" s="54"/>
    </row>
    <row r="246" spans="1:6" ht="15" customHeight="1">
      <c r="A246" s="67"/>
      <c r="B246" s="83"/>
      <c r="C246" s="67"/>
      <c r="D246" s="107"/>
      <c r="E246" s="54"/>
      <c r="F246" s="54"/>
    </row>
    <row r="247" spans="1:6" ht="15" customHeight="1">
      <c r="A247" s="67"/>
      <c r="B247" s="83"/>
      <c r="C247" s="67"/>
      <c r="D247" s="107"/>
      <c r="E247" s="54"/>
      <c r="F247" s="54"/>
    </row>
    <row r="248" spans="1:6" ht="15" customHeight="1">
      <c r="A248" s="67"/>
      <c r="B248" s="83"/>
      <c r="C248" s="67"/>
      <c r="D248" s="107"/>
      <c r="E248" s="54"/>
      <c r="F248" s="54"/>
    </row>
    <row r="249" spans="1:6" ht="15" customHeight="1">
      <c r="A249" s="67"/>
      <c r="B249" s="83"/>
      <c r="C249" s="67"/>
      <c r="D249" s="107"/>
      <c r="E249" s="54"/>
      <c r="F249" s="54"/>
    </row>
    <row r="250" spans="1:6" ht="15" customHeight="1">
      <c r="A250" s="67"/>
      <c r="B250" s="83"/>
      <c r="C250" s="67"/>
      <c r="D250" s="107"/>
      <c r="E250" s="54"/>
      <c r="F250" s="54"/>
    </row>
    <row r="251" spans="1:6" ht="15" customHeight="1">
      <c r="A251" s="67"/>
      <c r="B251" s="83"/>
      <c r="C251" s="67"/>
      <c r="D251" s="107"/>
      <c r="E251" s="54"/>
      <c r="F251" s="54"/>
    </row>
    <row r="252" spans="1:6" ht="15" customHeight="1">
      <c r="A252" s="67"/>
      <c r="B252" s="83"/>
      <c r="C252" s="67"/>
      <c r="D252" s="107"/>
      <c r="E252" s="54"/>
      <c r="F252" s="54"/>
    </row>
    <row r="253" spans="1:6" ht="15" customHeight="1">
      <c r="A253" s="67"/>
      <c r="B253" s="83"/>
      <c r="C253" s="67"/>
      <c r="D253" s="107"/>
      <c r="E253" s="54"/>
      <c r="F253" s="54"/>
    </row>
    <row r="254" spans="1:6" ht="15" customHeight="1">
      <c r="A254" s="67"/>
      <c r="B254" s="83"/>
      <c r="C254" s="67"/>
      <c r="D254" s="107"/>
      <c r="E254" s="54"/>
      <c r="F254" s="54"/>
    </row>
    <row r="255" spans="1:6" ht="15" customHeight="1">
      <c r="A255" s="67"/>
      <c r="B255" s="83"/>
      <c r="C255" s="67"/>
      <c r="D255" s="107"/>
      <c r="E255" s="54"/>
      <c r="F255" s="54"/>
    </row>
    <row r="256" spans="1:6" ht="15" customHeight="1">
      <c r="A256" s="67"/>
      <c r="B256" s="83"/>
      <c r="C256" s="67"/>
      <c r="D256" s="107"/>
      <c r="E256" s="54"/>
      <c r="F256" s="54"/>
    </row>
    <row r="257" spans="1:6" ht="15" customHeight="1">
      <c r="A257" s="67"/>
      <c r="B257" s="83"/>
      <c r="C257" s="67"/>
      <c r="D257" s="107"/>
      <c r="E257" s="54"/>
      <c r="F257" s="54"/>
    </row>
    <row r="258" spans="1:6" ht="15" customHeight="1">
      <c r="A258" s="67"/>
      <c r="B258" s="83"/>
      <c r="C258" s="67"/>
      <c r="D258" s="107"/>
      <c r="E258" s="54"/>
      <c r="F258" s="54"/>
    </row>
    <row r="259" spans="1:6" ht="15" customHeight="1">
      <c r="A259" s="67"/>
      <c r="B259" s="83"/>
      <c r="C259" s="67"/>
      <c r="D259" s="107"/>
      <c r="E259" s="54"/>
      <c r="F259" s="54"/>
    </row>
    <row r="260" spans="1:6" ht="15" customHeight="1">
      <c r="A260" s="67"/>
      <c r="B260" s="83"/>
      <c r="C260" s="67"/>
      <c r="D260" s="107"/>
      <c r="E260" s="54"/>
      <c r="F260" s="54"/>
    </row>
    <row r="261" spans="1:6" ht="15" customHeight="1">
      <c r="A261" s="67"/>
      <c r="B261" s="83"/>
      <c r="C261" s="67"/>
      <c r="D261" s="107"/>
      <c r="E261" s="54"/>
      <c r="F261" s="54"/>
    </row>
    <row r="262" spans="1:6" ht="15" customHeight="1">
      <c r="A262" s="67"/>
      <c r="B262" s="83"/>
      <c r="C262" s="67"/>
      <c r="D262" s="107"/>
      <c r="E262" s="54"/>
      <c r="F262" s="54"/>
    </row>
    <row r="263" spans="1:6" ht="15" customHeight="1">
      <c r="A263" s="67"/>
      <c r="B263" s="83"/>
      <c r="C263" s="67"/>
      <c r="D263" s="107"/>
      <c r="E263" s="54"/>
      <c r="F263" s="54"/>
    </row>
    <row r="264" spans="1:6" ht="15" customHeight="1">
      <c r="A264" s="67"/>
      <c r="B264" s="83"/>
      <c r="C264" s="67"/>
      <c r="D264" s="107"/>
      <c r="E264" s="54"/>
      <c r="F264" s="54"/>
    </row>
    <row r="265" spans="1:6" ht="15" customHeight="1">
      <c r="A265" s="67"/>
      <c r="B265" s="83"/>
      <c r="C265" s="67"/>
      <c r="D265" s="107"/>
      <c r="E265" s="54"/>
      <c r="F265" s="54"/>
    </row>
    <row r="266" spans="1:6" ht="15" customHeight="1">
      <c r="A266" s="67"/>
      <c r="B266" s="83"/>
      <c r="C266" s="67"/>
      <c r="D266" s="107"/>
      <c r="E266" s="54"/>
      <c r="F266" s="54"/>
    </row>
    <row r="267" spans="1:6" ht="15" customHeight="1">
      <c r="A267" s="67"/>
      <c r="B267" s="83"/>
      <c r="C267" s="67"/>
      <c r="D267" s="107"/>
      <c r="E267" s="54"/>
      <c r="F267" s="54"/>
    </row>
    <row r="268" spans="1:6" ht="15" customHeight="1">
      <c r="A268" s="67"/>
      <c r="B268" s="83"/>
      <c r="C268" s="67"/>
      <c r="D268" s="107"/>
      <c r="E268" s="54"/>
      <c r="F268" s="54"/>
    </row>
    <row r="269" spans="1:6" ht="15" customHeight="1">
      <c r="A269" s="67"/>
      <c r="B269" s="83"/>
      <c r="C269" s="67"/>
      <c r="D269" s="107"/>
      <c r="E269" s="54"/>
      <c r="F269" s="54"/>
    </row>
    <row r="270" spans="1:6" ht="15" customHeight="1">
      <c r="A270" s="67"/>
      <c r="B270" s="83"/>
      <c r="C270" s="67"/>
      <c r="D270" s="107"/>
      <c r="E270" s="54"/>
      <c r="F270" s="54"/>
    </row>
    <row r="271" spans="1:6" ht="15" customHeight="1">
      <c r="A271" s="67"/>
      <c r="B271" s="83"/>
      <c r="C271" s="67"/>
      <c r="D271" s="107"/>
      <c r="E271" s="54"/>
      <c r="F271" s="54"/>
    </row>
    <row r="272" spans="1:6" ht="15" customHeight="1">
      <c r="A272" s="67"/>
      <c r="B272" s="83"/>
      <c r="C272" s="67"/>
      <c r="D272" s="107"/>
      <c r="E272" s="54"/>
      <c r="F272" s="54"/>
    </row>
    <row r="273" spans="1:6" ht="15" customHeight="1">
      <c r="A273" s="67"/>
      <c r="B273" s="83"/>
      <c r="C273" s="67"/>
      <c r="D273" s="107"/>
      <c r="E273" s="54"/>
      <c r="F273" s="54"/>
    </row>
    <row r="274" spans="1:6" ht="15" customHeight="1">
      <c r="A274" s="67"/>
      <c r="B274" s="83"/>
      <c r="C274" s="67"/>
      <c r="D274" s="107"/>
      <c r="E274" s="54"/>
      <c r="F274" s="54"/>
    </row>
    <row r="275" spans="1:6" ht="15" customHeight="1">
      <c r="A275" s="67"/>
      <c r="B275" s="83"/>
      <c r="C275" s="67"/>
      <c r="D275" s="107"/>
      <c r="E275" s="54"/>
      <c r="F275" s="54"/>
    </row>
    <row r="276" spans="1:6" ht="15" customHeight="1">
      <c r="A276" s="67"/>
      <c r="B276" s="83"/>
      <c r="C276" s="67"/>
      <c r="D276" s="107"/>
      <c r="E276" s="54"/>
      <c r="F276" s="54"/>
    </row>
    <row r="277" spans="1:6" ht="15" customHeight="1">
      <c r="A277" s="67"/>
      <c r="B277" s="83"/>
      <c r="C277" s="67"/>
      <c r="D277" s="107"/>
      <c r="E277" s="54"/>
      <c r="F277" s="54"/>
    </row>
    <row r="278" spans="1:6" ht="15" customHeight="1">
      <c r="A278" s="67"/>
      <c r="B278" s="83"/>
      <c r="C278" s="67"/>
      <c r="D278" s="107"/>
      <c r="E278" s="54"/>
      <c r="F278" s="54"/>
    </row>
    <row r="279" spans="1:6" ht="15" customHeight="1">
      <c r="A279" s="67"/>
      <c r="B279" s="83"/>
      <c r="C279" s="67"/>
      <c r="D279" s="107"/>
      <c r="E279" s="54"/>
      <c r="F279" s="54"/>
    </row>
    <row r="280" spans="1:6" ht="15" customHeight="1">
      <c r="A280" s="67"/>
      <c r="B280" s="83"/>
      <c r="C280" s="67"/>
      <c r="D280" s="107"/>
      <c r="E280" s="54"/>
      <c r="F280" s="54"/>
    </row>
    <row r="281" spans="1:6" ht="15" customHeight="1">
      <c r="A281" s="67"/>
      <c r="B281" s="83"/>
      <c r="C281" s="67"/>
      <c r="D281" s="107"/>
      <c r="E281" s="54"/>
      <c r="F281" s="54"/>
    </row>
    <row r="282" spans="1:6" ht="15" customHeight="1">
      <c r="A282" s="67"/>
      <c r="B282" s="83"/>
      <c r="C282" s="67"/>
      <c r="D282" s="107"/>
      <c r="E282" s="54"/>
      <c r="F282" s="54"/>
    </row>
    <row r="283" spans="1:6" ht="15" customHeight="1">
      <c r="A283" s="67"/>
      <c r="B283" s="83"/>
      <c r="C283" s="67"/>
      <c r="D283" s="107"/>
      <c r="E283" s="54"/>
      <c r="F283" s="54"/>
    </row>
    <row r="284" spans="1:6" ht="15" customHeight="1">
      <c r="A284" s="67"/>
      <c r="B284" s="83"/>
      <c r="C284" s="67"/>
      <c r="D284" s="107"/>
      <c r="E284" s="54"/>
      <c r="F284" s="54"/>
    </row>
    <row r="285" spans="1:6" ht="15" customHeight="1">
      <c r="A285" s="67"/>
      <c r="B285" s="83"/>
      <c r="C285" s="67"/>
      <c r="D285" s="107"/>
      <c r="E285" s="54"/>
      <c r="F285" s="54"/>
    </row>
    <row r="286" spans="1:6" ht="15" customHeight="1">
      <c r="A286" s="67"/>
      <c r="B286" s="83"/>
      <c r="C286" s="67"/>
      <c r="D286" s="107"/>
      <c r="E286" s="54"/>
      <c r="F286" s="54"/>
    </row>
    <row r="287" spans="1:6" ht="15" customHeight="1">
      <c r="A287" s="67"/>
      <c r="B287" s="83"/>
      <c r="C287" s="67"/>
      <c r="D287" s="107"/>
      <c r="E287" s="54"/>
      <c r="F287" s="54"/>
    </row>
    <row r="288" spans="1:6" ht="15" customHeight="1">
      <c r="A288" s="67"/>
      <c r="B288" s="83"/>
      <c r="C288" s="67"/>
      <c r="D288" s="107"/>
      <c r="E288" s="54"/>
      <c r="F288" s="54"/>
    </row>
    <row r="289" spans="1:6" ht="15" customHeight="1">
      <c r="A289" s="67"/>
      <c r="B289" s="83"/>
      <c r="C289" s="67"/>
      <c r="D289" s="107"/>
      <c r="E289" s="54"/>
      <c r="F289" s="54"/>
    </row>
    <row r="290" spans="1:6" ht="15" customHeight="1">
      <c r="A290" s="67"/>
      <c r="B290" s="83"/>
      <c r="C290" s="67"/>
      <c r="D290" s="107"/>
      <c r="E290" s="54"/>
      <c r="F290" s="54"/>
    </row>
    <row r="291" spans="1:6" ht="15" customHeight="1">
      <c r="A291" s="67"/>
      <c r="B291" s="83"/>
      <c r="C291" s="67"/>
      <c r="D291" s="107"/>
      <c r="E291" s="54"/>
      <c r="F291" s="54"/>
    </row>
    <row r="292" spans="1:6" ht="15" customHeight="1">
      <c r="A292" s="67"/>
      <c r="B292" s="83"/>
      <c r="C292" s="67"/>
      <c r="D292" s="107"/>
      <c r="E292" s="54"/>
      <c r="F292" s="54"/>
    </row>
    <row r="293" spans="1:6" ht="15" customHeight="1">
      <c r="A293" s="67"/>
      <c r="B293" s="83"/>
      <c r="C293" s="67"/>
      <c r="D293" s="107"/>
      <c r="E293" s="54"/>
      <c r="F293" s="54"/>
    </row>
    <row r="294" spans="1:6" ht="15" customHeight="1">
      <c r="A294" s="67"/>
      <c r="B294" s="83"/>
      <c r="C294" s="67"/>
      <c r="D294" s="107"/>
      <c r="E294" s="54"/>
      <c r="F294" s="54"/>
    </row>
    <row r="295" spans="1:6" ht="15" customHeight="1">
      <c r="A295" s="67"/>
      <c r="B295" s="83"/>
      <c r="C295" s="67"/>
      <c r="D295" s="107"/>
      <c r="E295" s="54"/>
      <c r="F295" s="54"/>
    </row>
    <row r="296" spans="1:6" ht="15" customHeight="1">
      <c r="A296" s="67"/>
      <c r="B296" s="83"/>
      <c r="C296" s="67"/>
      <c r="D296" s="107"/>
      <c r="E296" s="54"/>
      <c r="F296" s="54"/>
    </row>
    <row r="297" spans="1:6" ht="15" customHeight="1">
      <c r="A297" s="67"/>
      <c r="B297" s="83"/>
      <c r="C297" s="67"/>
      <c r="D297" s="107"/>
      <c r="E297" s="54"/>
      <c r="F297" s="54"/>
    </row>
    <row r="298" spans="1:6" ht="15" customHeight="1">
      <c r="A298" s="67"/>
      <c r="B298" s="83"/>
      <c r="C298" s="67"/>
      <c r="D298" s="107"/>
      <c r="E298" s="54"/>
      <c r="F298" s="54"/>
    </row>
    <row r="299" spans="1:6" ht="15" customHeight="1">
      <c r="A299" s="67"/>
      <c r="B299" s="83"/>
      <c r="C299" s="67"/>
      <c r="D299" s="107"/>
      <c r="E299" s="54"/>
      <c r="F299" s="54"/>
    </row>
    <row r="300" spans="1:6" ht="15" customHeight="1">
      <c r="A300" s="67"/>
      <c r="B300" s="83"/>
      <c r="C300" s="67"/>
      <c r="D300" s="107"/>
      <c r="E300" s="54"/>
      <c r="F300" s="54"/>
    </row>
    <row r="301" spans="1:6" ht="15" customHeight="1">
      <c r="A301" s="67"/>
      <c r="B301" s="83"/>
      <c r="C301" s="67"/>
      <c r="D301" s="107"/>
      <c r="E301" s="54"/>
      <c r="F301" s="54"/>
    </row>
    <row r="302" spans="1:6" ht="15" customHeight="1">
      <c r="A302" s="67"/>
      <c r="B302" s="83"/>
      <c r="C302" s="67"/>
      <c r="D302" s="107"/>
      <c r="E302" s="54"/>
      <c r="F302" s="54"/>
    </row>
    <row r="303" spans="1:6" ht="15" customHeight="1">
      <c r="A303" s="67"/>
      <c r="B303" s="83"/>
      <c r="C303" s="67"/>
      <c r="D303" s="107"/>
      <c r="E303" s="54"/>
      <c r="F303" s="54"/>
    </row>
    <row r="304" spans="1:6" ht="15" customHeight="1">
      <c r="A304" s="67"/>
      <c r="B304" s="83"/>
      <c r="C304" s="67"/>
      <c r="D304" s="107"/>
      <c r="E304" s="54"/>
      <c r="F304" s="54"/>
    </row>
    <row r="305" spans="1:6" ht="15" customHeight="1">
      <c r="A305" s="67"/>
      <c r="B305" s="83"/>
      <c r="C305" s="67"/>
      <c r="D305" s="107"/>
      <c r="E305" s="54"/>
      <c r="F305" s="54"/>
    </row>
    <row r="306" spans="1:6" ht="15" customHeight="1">
      <c r="A306" s="67"/>
      <c r="B306" s="83"/>
      <c r="C306" s="67"/>
      <c r="D306" s="107"/>
      <c r="E306" s="54"/>
      <c r="F306" s="54"/>
    </row>
    <row r="307" spans="1:6" ht="15" customHeight="1">
      <c r="A307" s="67"/>
      <c r="B307" s="83"/>
      <c r="C307" s="67"/>
      <c r="D307" s="107"/>
      <c r="E307" s="54"/>
      <c r="F307" s="54"/>
    </row>
    <row r="308" spans="1:6" ht="15" customHeight="1">
      <c r="A308" s="67"/>
      <c r="B308" s="83"/>
      <c r="C308" s="67"/>
      <c r="D308" s="107"/>
      <c r="E308" s="54"/>
      <c r="F308" s="54"/>
    </row>
    <row r="309" spans="1:6" ht="15" customHeight="1">
      <c r="A309" s="67"/>
      <c r="B309" s="83"/>
      <c r="C309" s="67"/>
      <c r="D309" s="107"/>
      <c r="E309" s="54"/>
      <c r="F309" s="54"/>
    </row>
    <row r="310" spans="1:6" ht="15" customHeight="1">
      <c r="A310" s="67"/>
      <c r="B310" s="83"/>
      <c r="C310" s="67"/>
      <c r="D310" s="107"/>
      <c r="E310" s="54"/>
      <c r="F310" s="54"/>
    </row>
    <row r="311" spans="1:6" ht="15" customHeight="1">
      <c r="A311" s="67"/>
      <c r="B311" s="83"/>
      <c r="C311" s="67"/>
      <c r="D311" s="107"/>
      <c r="E311" s="54"/>
      <c r="F311" s="54"/>
    </row>
    <row r="312" spans="1:6" ht="15" customHeight="1">
      <c r="A312" s="67"/>
      <c r="B312" s="83"/>
      <c r="C312" s="67"/>
      <c r="D312" s="107"/>
      <c r="E312" s="54"/>
      <c r="F312" s="54"/>
    </row>
    <row r="313" spans="1:6" ht="15" customHeight="1">
      <c r="A313" s="67"/>
      <c r="B313" s="83"/>
      <c r="C313" s="67"/>
      <c r="D313" s="107"/>
      <c r="E313" s="54"/>
      <c r="F313" s="54"/>
    </row>
    <row r="314" spans="1:6" ht="15" customHeight="1">
      <c r="A314" s="67"/>
      <c r="B314" s="83"/>
      <c r="C314" s="67"/>
      <c r="D314" s="107"/>
      <c r="E314" s="54"/>
      <c r="F314" s="54"/>
    </row>
    <row r="315" spans="1:6" ht="15" customHeight="1">
      <c r="A315" s="67"/>
      <c r="B315" s="83"/>
      <c r="C315" s="67"/>
      <c r="D315" s="107"/>
      <c r="E315" s="54"/>
      <c r="F315" s="54"/>
    </row>
    <row r="316" spans="1:6" ht="15" customHeight="1">
      <c r="A316" s="67"/>
      <c r="B316" s="83"/>
      <c r="C316" s="67"/>
      <c r="D316" s="107"/>
      <c r="E316" s="54"/>
      <c r="F316" s="54"/>
    </row>
    <row r="317" spans="1:6" ht="15" customHeight="1">
      <c r="A317" s="67"/>
      <c r="B317" s="83"/>
      <c r="C317" s="67"/>
      <c r="D317" s="107"/>
      <c r="E317" s="54"/>
      <c r="F317" s="54"/>
    </row>
    <row r="318" spans="1:6" ht="15" customHeight="1">
      <c r="A318" s="67"/>
      <c r="B318" s="83"/>
      <c r="C318" s="67"/>
      <c r="D318" s="107"/>
      <c r="E318" s="54"/>
      <c r="F318" s="54"/>
    </row>
    <row r="319" spans="1:6" ht="15" customHeight="1">
      <c r="A319" s="67"/>
      <c r="B319" s="83"/>
      <c r="C319" s="67"/>
      <c r="D319" s="107"/>
      <c r="E319" s="54"/>
      <c r="F319" s="54"/>
    </row>
    <row r="320" spans="1:6" ht="15" customHeight="1">
      <c r="A320" s="67"/>
      <c r="B320" s="83"/>
      <c r="C320" s="67"/>
      <c r="D320" s="107"/>
      <c r="E320" s="54"/>
      <c r="F320" s="54"/>
    </row>
    <row r="321" spans="1:6" ht="15" customHeight="1">
      <c r="A321" s="67"/>
      <c r="B321" s="83"/>
      <c r="C321" s="67"/>
      <c r="D321" s="107"/>
      <c r="E321" s="54"/>
      <c r="F321" s="54"/>
    </row>
    <row r="322" spans="1:6" ht="15" customHeight="1">
      <c r="A322" s="67"/>
      <c r="B322" s="83"/>
      <c r="C322" s="67"/>
      <c r="D322" s="107"/>
      <c r="E322" s="54"/>
      <c r="F322" s="54"/>
    </row>
    <row r="323" spans="1:6" ht="15" customHeight="1">
      <c r="A323" s="67"/>
      <c r="B323" s="83"/>
      <c r="C323" s="67"/>
      <c r="D323" s="107"/>
      <c r="E323" s="54"/>
      <c r="F323" s="54"/>
    </row>
    <row r="324" spans="1:6" ht="15" customHeight="1">
      <c r="A324" s="67"/>
      <c r="B324" s="83"/>
      <c r="C324" s="67"/>
      <c r="D324" s="107"/>
      <c r="E324" s="54"/>
      <c r="F324" s="54"/>
    </row>
    <row r="325" spans="1:6" ht="15" customHeight="1">
      <c r="A325" s="67"/>
      <c r="B325" s="83"/>
      <c r="C325" s="67"/>
      <c r="D325" s="107"/>
      <c r="E325" s="54"/>
      <c r="F325" s="54"/>
    </row>
    <row r="326" spans="1:6" ht="15" customHeight="1">
      <c r="A326" s="67"/>
      <c r="B326" s="83"/>
      <c r="C326" s="67"/>
      <c r="D326" s="107"/>
      <c r="E326" s="54"/>
      <c r="F326" s="54"/>
    </row>
    <row r="327" spans="1:6" ht="15" customHeight="1">
      <c r="A327" s="67"/>
      <c r="B327" s="83"/>
      <c r="C327" s="67"/>
      <c r="D327" s="107"/>
      <c r="E327" s="54"/>
      <c r="F327" s="54"/>
    </row>
    <row r="328" spans="1:6" ht="15" customHeight="1">
      <c r="A328" s="67"/>
      <c r="B328" s="83"/>
      <c r="C328" s="67"/>
      <c r="D328" s="107"/>
      <c r="E328" s="54"/>
      <c r="F328" s="54"/>
    </row>
    <row r="329" spans="1:6" ht="15" customHeight="1">
      <c r="A329" s="67"/>
      <c r="B329" s="83"/>
      <c r="C329" s="67"/>
      <c r="D329" s="107"/>
      <c r="E329" s="54"/>
      <c r="F329" s="54"/>
    </row>
    <row r="330" spans="1:6" ht="15" customHeight="1">
      <c r="A330" s="67"/>
      <c r="B330" s="83"/>
      <c r="C330" s="67"/>
      <c r="D330" s="107"/>
      <c r="E330" s="54"/>
      <c r="F330" s="54"/>
    </row>
    <row r="331" spans="1:6" ht="15" customHeight="1">
      <c r="A331" s="67"/>
      <c r="B331" s="83"/>
      <c r="C331" s="67"/>
      <c r="D331" s="107"/>
      <c r="E331" s="54"/>
      <c r="F331" s="54"/>
    </row>
    <row r="332" spans="1:6" ht="15" customHeight="1">
      <c r="A332" s="67"/>
      <c r="B332" s="83"/>
      <c r="C332" s="67"/>
      <c r="D332" s="107"/>
      <c r="E332" s="54"/>
      <c r="F332" s="54"/>
    </row>
    <row r="333" spans="1:6" ht="15" customHeight="1">
      <c r="A333" s="67"/>
      <c r="B333" s="83"/>
      <c r="C333" s="67"/>
      <c r="D333" s="107"/>
      <c r="E333" s="54"/>
      <c r="F333" s="54"/>
    </row>
    <row r="334" spans="1:6" ht="15" customHeight="1">
      <c r="A334" s="67"/>
      <c r="B334" s="83"/>
      <c r="C334" s="67"/>
      <c r="D334" s="107"/>
      <c r="E334" s="54"/>
      <c r="F334" s="54"/>
    </row>
    <row r="335" spans="1:6" ht="15" customHeight="1">
      <c r="A335" s="67"/>
      <c r="B335" s="83"/>
      <c r="C335" s="67"/>
      <c r="D335" s="107"/>
      <c r="E335" s="54"/>
      <c r="F335" s="54"/>
    </row>
    <row r="336" spans="1:6" ht="15" customHeight="1">
      <c r="A336" s="67"/>
      <c r="B336" s="83"/>
      <c r="C336" s="67"/>
      <c r="D336" s="107"/>
      <c r="E336" s="54"/>
      <c r="F336" s="54"/>
    </row>
    <row r="337" spans="1:6" ht="15" customHeight="1">
      <c r="A337" s="67"/>
      <c r="B337" s="83"/>
      <c r="C337" s="67"/>
      <c r="D337" s="107"/>
      <c r="E337" s="54"/>
      <c r="F337" s="54"/>
    </row>
    <row r="338" spans="1:6" ht="15" customHeight="1">
      <c r="A338" s="67"/>
      <c r="B338" s="83"/>
      <c r="C338" s="67"/>
      <c r="D338" s="107"/>
      <c r="E338" s="54"/>
      <c r="F338" s="54"/>
    </row>
    <row r="339" spans="1:6" ht="15" customHeight="1">
      <c r="A339" s="67"/>
      <c r="B339" s="83"/>
      <c r="C339" s="67"/>
      <c r="D339" s="107"/>
      <c r="E339" s="54"/>
      <c r="F339" s="54"/>
    </row>
    <row r="340" spans="1:6" ht="15" customHeight="1">
      <c r="A340" s="67"/>
      <c r="B340" s="83"/>
      <c r="C340" s="67"/>
      <c r="D340" s="107"/>
      <c r="E340" s="54"/>
      <c r="F340" s="54"/>
    </row>
    <row r="341" spans="1:6" ht="15" customHeight="1">
      <c r="A341" s="67"/>
      <c r="B341" s="83"/>
      <c r="C341" s="67"/>
      <c r="D341" s="107"/>
      <c r="E341" s="54"/>
      <c r="F341" s="54"/>
    </row>
    <row r="342" spans="1:6" ht="15" customHeight="1">
      <c r="A342" s="67"/>
      <c r="B342" s="83"/>
      <c r="C342" s="67"/>
      <c r="D342" s="107"/>
      <c r="E342" s="54"/>
      <c r="F342" s="54"/>
    </row>
    <row r="343" spans="1:6" ht="15" customHeight="1">
      <c r="A343" s="67"/>
      <c r="B343" s="83"/>
      <c r="C343" s="67"/>
      <c r="D343" s="107"/>
      <c r="E343" s="54"/>
      <c r="F343" s="54"/>
    </row>
    <row r="344" spans="1:6" ht="15" customHeight="1">
      <c r="A344" s="67"/>
      <c r="B344" s="83"/>
      <c r="C344" s="67"/>
      <c r="D344" s="107"/>
      <c r="E344" s="54"/>
      <c r="F344" s="54"/>
    </row>
    <row r="345" spans="1:6" ht="15" customHeight="1">
      <c r="A345" s="67"/>
      <c r="B345" s="83"/>
      <c r="C345" s="67"/>
      <c r="D345" s="107"/>
      <c r="E345" s="54"/>
      <c r="F345" s="54"/>
    </row>
    <row r="346" spans="1:6" ht="15" customHeight="1">
      <c r="A346" s="67"/>
      <c r="B346" s="83"/>
      <c r="C346" s="67"/>
      <c r="D346" s="107"/>
      <c r="E346" s="54"/>
      <c r="F346" s="54"/>
    </row>
    <row r="347" spans="1:6" ht="15" customHeight="1">
      <c r="A347" s="67"/>
      <c r="B347" s="83"/>
      <c r="C347" s="67"/>
      <c r="D347" s="107"/>
      <c r="E347" s="54"/>
      <c r="F347" s="54"/>
    </row>
    <row r="348" spans="1:6" ht="15" customHeight="1">
      <c r="A348" s="67"/>
      <c r="B348" s="83"/>
      <c r="C348" s="67"/>
      <c r="D348" s="107"/>
      <c r="E348" s="54"/>
      <c r="F348" s="54"/>
    </row>
    <row r="349" spans="1:6" ht="15" customHeight="1">
      <c r="A349" s="67"/>
      <c r="B349" s="83"/>
      <c r="C349" s="67"/>
      <c r="D349" s="107"/>
      <c r="E349" s="54"/>
      <c r="F349" s="54"/>
    </row>
    <row r="350" spans="1:6" ht="15" customHeight="1">
      <c r="A350" s="67"/>
      <c r="B350" s="83"/>
      <c r="C350" s="67"/>
      <c r="D350" s="107"/>
      <c r="E350" s="54"/>
      <c r="F350" s="54"/>
    </row>
    <row r="351" spans="1:6" ht="15" customHeight="1">
      <c r="A351" s="67"/>
      <c r="B351" s="83"/>
      <c r="C351" s="67"/>
      <c r="D351" s="107"/>
      <c r="E351" s="54"/>
      <c r="F351" s="54"/>
    </row>
    <row r="352" spans="1:6" ht="15" customHeight="1">
      <c r="A352" s="67"/>
      <c r="B352" s="83"/>
      <c r="C352" s="67"/>
      <c r="D352" s="107"/>
      <c r="E352" s="54"/>
      <c r="F352" s="54"/>
    </row>
    <row r="353" spans="1:6" ht="15" customHeight="1">
      <c r="A353" s="67"/>
      <c r="B353" s="83"/>
      <c r="C353" s="67"/>
      <c r="D353" s="107"/>
      <c r="E353" s="54"/>
      <c r="F353" s="54"/>
    </row>
    <row r="354" spans="1:6" ht="15" customHeight="1">
      <c r="A354" s="67"/>
      <c r="B354" s="83"/>
      <c r="C354" s="67"/>
      <c r="D354" s="107"/>
      <c r="E354" s="54"/>
      <c r="F354" s="54"/>
    </row>
    <row r="355" spans="1:6" ht="15" customHeight="1">
      <c r="A355" s="67"/>
      <c r="B355" s="83"/>
      <c r="C355" s="67"/>
      <c r="D355" s="107"/>
      <c r="E355" s="54"/>
      <c r="F355" s="54"/>
    </row>
    <row r="356" spans="1:6" ht="15" customHeight="1">
      <c r="A356" s="67"/>
      <c r="B356" s="83"/>
      <c r="C356" s="67"/>
      <c r="D356" s="107"/>
      <c r="E356" s="54"/>
      <c r="F356" s="54"/>
    </row>
    <row r="357" spans="1:6" ht="15" customHeight="1">
      <c r="A357" s="67"/>
      <c r="B357" s="83"/>
      <c r="C357" s="67"/>
      <c r="D357" s="107"/>
      <c r="E357" s="54"/>
      <c r="F357" s="54"/>
    </row>
    <row r="358" spans="1:6" ht="15" customHeight="1">
      <c r="A358" s="67"/>
      <c r="B358" s="83"/>
      <c r="C358" s="67"/>
      <c r="D358" s="107"/>
      <c r="E358" s="54"/>
      <c r="F358" s="54"/>
    </row>
    <row r="359" spans="1:6" ht="15" customHeight="1">
      <c r="A359" s="67"/>
      <c r="B359" s="83"/>
      <c r="C359" s="67"/>
      <c r="D359" s="107"/>
      <c r="E359" s="54"/>
      <c r="F359" s="54"/>
    </row>
    <row r="360" spans="1:6" ht="15" customHeight="1">
      <c r="A360" s="67"/>
      <c r="B360" s="83"/>
      <c r="C360" s="67"/>
      <c r="D360" s="107"/>
      <c r="E360" s="54"/>
      <c r="F360" s="54"/>
    </row>
    <row r="361" spans="1:6" ht="15" customHeight="1">
      <c r="A361" s="67"/>
      <c r="B361" s="83"/>
      <c r="C361" s="67"/>
      <c r="D361" s="107"/>
      <c r="E361" s="54"/>
      <c r="F361" s="54"/>
    </row>
    <row r="362" spans="1:6" ht="15" customHeight="1">
      <c r="A362" s="67"/>
      <c r="B362" s="83"/>
      <c r="C362" s="67"/>
      <c r="D362" s="107"/>
      <c r="E362" s="54"/>
      <c r="F362" s="54"/>
    </row>
    <row r="363" spans="1:6" ht="15" customHeight="1">
      <c r="A363" s="67"/>
      <c r="B363" s="83"/>
      <c r="C363" s="67"/>
      <c r="D363" s="107"/>
      <c r="E363" s="54"/>
      <c r="F363" s="54"/>
    </row>
    <row r="364" spans="1:6" ht="15" customHeight="1">
      <c r="A364" s="67"/>
      <c r="B364" s="83"/>
      <c r="C364" s="67"/>
      <c r="D364" s="107"/>
      <c r="E364" s="54"/>
      <c r="F364" s="54"/>
    </row>
    <row r="365" spans="1:6" ht="15" customHeight="1">
      <c r="A365" s="67"/>
      <c r="B365" s="83"/>
      <c r="C365" s="67"/>
      <c r="D365" s="107"/>
      <c r="E365" s="54"/>
      <c r="F365" s="54"/>
    </row>
    <row r="366" spans="1:6" ht="15" customHeight="1">
      <c r="A366" s="67"/>
      <c r="B366" s="83"/>
      <c r="C366" s="67"/>
      <c r="D366" s="107"/>
      <c r="E366" s="54"/>
      <c r="F366" s="54"/>
    </row>
    <row r="367" spans="1:6" ht="15" customHeight="1">
      <c r="A367" s="67"/>
      <c r="B367" s="83"/>
      <c r="C367" s="67"/>
      <c r="D367" s="107"/>
      <c r="E367" s="54"/>
      <c r="F367" s="54"/>
    </row>
    <row r="368" spans="1:6" ht="15" customHeight="1">
      <c r="A368" s="67"/>
      <c r="B368" s="83"/>
      <c r="C368" s="67"/>
      <c r="D368" s="107"/>
      <c r="E368" s="54"/>
      <c r="F368" s="54"/>
    </row>
    <row r="369" spans="1:6" ht="15" customHeight="1">
      <c r="A369" s="67"/>
      <c r="B369" s="83"/>
      <c r="C369" s="67"/>
      <c r="D369" s="107"/>
      <c r="E369" s="54"/>
      <c r="F369" s="54"/>
    </row>
    <row r="370" spans="1:6" ht="15" customHeight="1">
      <c r="A370" s="67"/>
      <c r="B370" s="83"/>
      <c r="C370" s="67"/>
      <c r="D370" s="107"/>
      <c r="E370" s="54"/>
      <c r="F370" s="54"/>
    </row>
    <row r="371" spans="1:6" ht="15" customHeight="1">
      <c r="A371" s="67"/>
      <c r="B371" s="83"/>
      <c r="C371" s="67"/>
      <c r="D371" s="107"/>
      <c r="E371" s="54"/>
      <c r="F371" s="54"/>
    </row>
    <row r="372" spans="1:6" ht="15" customHeight="1">
      <c r="A372" s="67"/>
      <c r="B372" s="83"/>
      <c r="C372" s="67"/>
      <c r="D372" s="107"/>
      <c r="E372" s="54"/>
      <c r="F372" s="54"/>
    </row>
    <row r="373" spans="1:6" ht="15" customHeight="1">
      <c r="A373" s="67"/>
      <c r="B373" s="83"/>
      <c r="C373" s="67"/>
      <c r="D373" s="107"/>
      <c r="E373" s="54"/>
      <c r="F373" s="54"/>
    </row>
    <row r="374" spans="1:6" ht="15" customHeight="1">
      <c r="A374" s="67"/>
      <c r="B374" s="83"/>
      <c r="C374" s="67"/>
      <c r="D374" s="107"/>
      <c r="E374" s="54"/>
      <c r="F374" s="54"/>
    </row>
    <row r="375" spans="1:6" ht="15" customHeight="1">
      <c r="A375" s="67"/>
      <c r="B375" s="83"/>
      <c r="C375" s="67"/>
      <c r="D375" s="107"/>
      <c r="E375" s="54"/>
      <c r="F375" s="54"/>
    </row>
    <row r="376" spans="1:6" ht="15" customHeight="1">
      <c r="A376" s="67"/>
      <c r="B376" s="83"/>
      <c r="C376" s="67"/>
      <c r="D376" s="107"/>
      <c r="E376" s="54"/>
      <c r="F376" s="54"/>
    </row>
    <row r="377" spans="1:6" ht="15" customHeight="1">
      <c r="A377" s="67"/>
      <c r="B377" s="83"/>
      <c r="C377" s="67"/>
      <c r="D377" s="107"/>
      <c r="E377" s="54"/>
      <c r="F377" s="54"/>
    </row>
    <row r="378" spans="1:6" ht="15" customHeight="1">
      <c r="A378" s="67"/>
      <c r="B378" s="83"/>
      <c r="C378" s="67"/>
      <c r="D378" s="107"/>
      <c r="E378" s="54"/>
      <c r="F378" s="54"/>
    </row>
    <row r="379" spans="1:6" ht="15" customHeight="1">
      <c r="A379" s="67"/>
      <c r="B379" s="83"/>
      <c r="C379" s="67"/>
      <c r="D379" s="107"/>
      <c r="E379" s="54"/>
      <c r="F379" s="54"/>
    </row>
    <row r="380" spans="1:6" ht="15" customHeight="1">
      <c r="A380" s="67"/>
      <c r="B380" s="83"/>
      <c r="C380" s="67"/>
      <c r="D380" s="107"/>
      <c r="E380" s="54"/>
      <c r="F380" s="54"/>
    </row>
    <row r="381" spans="1:6" ht="15" customHeight="1">
      <c r="A381" s="67"/>
      <c r="B381" s="83"/>
      <c r="C381" s="67"/>
      <c r="D381" s="107"/>
      <c r="E381" s="54"/>
      <c r="F381" s="54"/>
    </row>
    <row r="382" spans="1:6" ht="15" customHeight="1">
      <c r="A382" s="67"/>
      <c r="B382" s="83"/>
      <c r="C382" s="67"/>
      <c r="D382" s="107"/>
      <c r="E382" s="54"/>
      <c r="F382" s="54"/>
    </row>
    <row r="383" spans="1:6" ht="15" customHeight="1">
      <c r="A383" s="67"/>
      <c r="B383" s="83"/>
      <c r="C383" s="67"/>
      <c r="D383" s="107"/>
      <c r="E383" s="54"/>
      <c r="F383" s="54"/>
    </row>
    <row r="384" spans="1:6" ht="15" customHeight="1">
      <c r="A384" s="67"/>
      <c r="B384" s="83"/>
      <c r="C384" s="67"/>
      <c r="D384" s="107"/>
      <c r="E384" s="54"/>
      <c r="F384" s="54"/>
    </row>
    <row r="385" spans="1:6" ht="15" customHeight="1">
      <c r="A385" s="67"/>
      <c r="B385" s="83"/>
      <c r="C385" s="67"/>
      <c r="D385" s="107"/>
      <c r="E385" s="54"/>
      <c r="F385" s="54"/>
    </row>
    <row r="386" spans="1:6" ht="15" customHeight="1">
      <c r="A386" s="67"/>
      <c r="B386" s="83"/>
      <c r="C386" s="67"/>
      <c r="D386" s="107"/>
      <c r="E386" s="54"/>
      <c r="F386" s="54"/>
    </row>
    <row r="387" spans="1:6" ht="15" customHeight="1">
      <c r="A387" s="67"/>
      <c r="B387" s="83"/>
      <c r="C387" s="67"/>
      <c r="D387" s="107"/>
      <c r="E387" s="54"/>
      <c r="F387" s="54"/>
    </row>
    <row r="388" spans="1:6" ht="15" customHeight="1">
      <c r="A388" s="67"/>
      <c r="B388" s="83"/>
      <c r="C388" s="67"/>
      <c r="D388" s="107"/>
      <c r="E388" s="54"/>
      <c r="F388" s="54"/>
    </row>
    <row r="389" spans="1:6" ht="15" customHeight="1">
      <c r="A389" s="67"/>
      <c r="B389" s="83"/>
      <c r="C389" s="67"/>
      <c r="D389" s="107"/>
      <c r="E389" s="54"/>
      <c r="F389" s="54"/>
    </row>
    <row r="390" spans="1:6" ht="15" customHeight="1">
      <c r="A390" s="67"/>
      <c r="B390" s="83"/>
      <c r="C390" s="67"/>
      <c r="D390" s="107"/>
      <c r="E390" s="54"/>
      <c r="F390" s="54"/>
    </row>
    <row r="391" spans="1:6" ht="15" customHeight="1">
      <c r="A391" s="67"/>
      <c r="B391" s="83"/>
      <c r="C391" s="67"/>
      <c r="D391" s="107"/>
      <c r="E391" s="54"/>
      <c r="F391" s="54"/>
    </row>
    <row r="392" spans="1:6" ht="15" customHeight="1">
      <c r="A392" s="67"/>
      <c r="B392" s="83"/>
      <c r="C392" s="67"/>
      <c r="D392" s="107"/>
      <c r="E392" s="54"/>
      <c r="F392" s="54"/>
    </row>
    <row r="393" spans="1:6" ht="15" customHeight="1">
      <c r="A393" s="67"/>
      <c r="B393" s="83"/>
      <c r="C393" s="67"/>
      <c r="D393" s="107"/>
      <c r="E393" s="54"/>
      <c r="F393" s="54"/>
    </row>
    <row r="394" spans="1:6" ht="15" customHeight="1">
      <c r="A394" s="67"/>
      <c r="B394" s="83"/>
      <c r="C394" s="67"/>
      <c r="D394" s="107"/>
      <c r="E394" s="54"/>
      <c r="F394" s="54"/>
    </row>
    <row r="395" spans="1:6" ht="15" customHeight="1">
      <c r="A395" s="67"/>
      <c r="B395" s="83"/>
      <c r="C395" s="67"/>
      <c r="D395" s="107"/>
      <c r="E395" s="54"/>
      <c r="F395" s="54"/>
    </row>
    <row r="396" spans="1:6" ht="15" customHeight="1">
      <c r="A396" s="67"/>
      <c r="B396" s="83"/>
      <c r="C396" s="67"/>
      <c r="D396" s="107"/>
      <c r="E396" s="54"/>
      <c r="F396" s="54"/>
    </row>
    <row r="397" spans="1:6" ht="15" customHeight="1">
      <c r="A397" s="67"/>
      <c r="B397" s="83"/>
      <c r="C397" s="67"/>
      <c r="D397" s="107"/>
      <c r="E397" s="54"/>
      <c r="F397" s="54"/>
    </row>
    <row r="398" spans="1:6" ht="15" customHeight="1">
      <c r="A398" s="67"/>
      <c r="B398" s="83"/>
      <c r="C398" s="67"/>
      <c r="D398" s="107"/>
      <c r="E398" s="54"/>
      <c r="F398" s="54"/>
    </row>
    <row r="399" spans="1:6" ht="15" customHeight="1">
      <c r="A399" s="67"/>
      <c r="B399" s="83"/>
      <c r="C399" s="67"/>
      <c r="D399" s="107"/>
      <c r="E399" s="54"/>
      <c r="F399" s="54"/>
    </row>
    <row r="400" spans="1:6" ht="15" customHeight="1">
      <c r="A400" s="67"/>
      <c r="B400" s="83"/>
      <c r="C400" s="67"/>
      <c r="D400" s="107"/>
      <c r="E400" s="54"/>
      <c r="F400" s="54"/>
    </row>
    <row r="401" spans="1:6" ht="15" customHeight="1">
      <c r="A401" s="67"/>
      <c r="B401" s="83"/>
      <c r="C401" s="67"/>
      <c r="D401" s="107"/>
      <c r="E401" s="54"/>
      <c r="F401" s="54"/>
    </row>
    <row r="402" spans="1:6" ht="15" customHeight="1">
      <c r="A402" s="67"/>
      <c r="B402" s="83"/>
      <c r="C402" s="67"/>
      <c r="D402" s="107"/>
      <c r="E402" s="54"/>
      <c r="F402" s="54"/>
    </row>
    <row r="403" spans="1:6" ht="15" customHeight="1">
      <c r="A403" s="67"/>
      <c r="B403" s="83"/>
      <c r="C403" s="67"/>
      <c r="D403" s="107"/>
      <c r="E403" s="54"/>
      <c r="F403" s="54"/>
    </row>
    <row r="404" spans="1:6" ht="15" customHeight="1">
      <c r="A404" s="67"/>
      <c r="B404" s="83"/>
      <c r="C404" s="67"/>
      <c r="D404" s="107"/>
      <c r="E404" s="54"/>
      <c r="F404" s="54"/>
    </row>
    <row r="405" spans="1:6" ht="15" customHeight="1">
      <c r="A405" s="67"/>
      <c r="B405" s="83"/>
      <c r="C405" s="67"/>
      <c r="D405" s="107"/>
      <c r="E405" s="54"/>
      <c r="F405" s="54"/>
    </row>
    <row r="406" spans="1:6" ht="15" customHeight="1">
      <c r="A406" s="67"/>
      <c r="B406" s="83"/>
      <c r="C406" s="67"/>
      <c r="D406" s="107"/>
      <c r="E406" s="54"/>
      <c r="F406" s="54"/>
    </row>
    <row r="407" spans="1:6" ht="15" customHeight="1">
      <c r="A407" s="67"/>
      <c r="B407" s="83"/>
      <c r="C407" s="67"/>
      <c r="D407" s="107"/>
      <c r="E407" s="54"/>
      <c r="F407" s="54"/>
    </row>
    <row r="408" spans="1:6" ht="15" customHeight="1">
      <c r="A408" s="67"/>
      <c r="B408" s="83"/>
      <c r="C408" s="67"/>
      <c r="D408" s="107"/>
      <c r="E408" s="54"/>
      <c r="F408" s="54"/>
    </row>
    <row r="409" spans="1:6" ht="15" customHeight="1">
      <c r="A409" s="67"/>
      <c r="B409" s="83"/>
      <c r="C409" s="67"/>
      <c r="D409" s="107"/>
      <c r="E409" s="54"/>
      <c r="F409" s="54"/>
    </row>
    <row r="410" spans="1:6" ht="15" customHeight="1">
      <c r="A410" s="67"/>
      <c r="B410" s="83"/>
      <c r="C410" s="67"/>
      <c r="D410" s="107"/>
      <c r="E410" s="54"/>
      <c r="F410" s="54"/>
    </row>
    <row r="411" spans="1:6" ht="15" customHeight="1">
      <c r="A411" s="67"/>
      <c r="B411" s="83"/>
      <c r="C411" s="67"/>
      <c r="D411" s="107"/>
      <c r="E411" s="54"/>
      <c r="F411" s="54"/>
    </row>
    <row r="412" spans="1:6" ht="15" customHeight="1">
      <c r="A412" s="67"/>
      <c r="B412" s="83"/>
      <c r="C412" s="67"/>
      <c r="D412" s="107"/>
      <c r="E412" s="54"/>
      <c r="F412" s="54"/>
    </row>
    <row r="413" spans="1:6" ht="15" customHeight="1">
      <c r="A413" s="67"/>
      <c r="B413" s="83"/>
      <c r="C413" s="67"/>
      <c r="D413" s="107"/>
      <c r="E413" s="54"/>
      <c r="F413" s="54"/>
    </row>
    <row r="414" spans="1:6" ht="15" customHeight="1">
      <c r="A414" s="67"/>
      <c r="B414" s="83"/>
      <c r="C414" s="67"/>
      <c r="D414" s="107"/>
      <c r="E414" s="54"/>
      <c r="F414" s="54"/>
    </row>
    <row r="415" spans="1:6" ht="15" customHeight="1">
      <c r="A415" s="67"/>
      <c r="B415" s="83"/>
      <c r="C415" s="67"/>
      <c r="D415" s="107"/>
      <c r="E415" s="54"/>
      <c r="F415" s="54"/>
    </row>
    <row r="416" spans="1:6" ht="15" customHeight="1">
      <c r="A416" s="67"/>
      <c r="B416" s="83"/>
      <c r="C416" s="67"/>
      <c r="D416" s="107"/>
      <c r="E416" s="54"/>
      <c r="F416" s="54"/>
    </row>
    <row r="417" spans="1:6" ht="15" customHeight="1">
      <c r="A417" s="67"/>
      <c r="B417" s="83"/>
      <c r="C417" s="67"/>
      <c r="D417" s="107"/>
      <c r="E417" s="54"/>
      <c r="F417" s="54"/>
    </row>
    <row r="418" spans="1:6" ht="15" customHeight="1">
      <c r="A418" s="67"/>
      <c r="B418" s="83"/>
      <c r="C418" s="67"/>
      <c r="D418" s="107"/>
      <c r="E418" s="54"/>
      <c r="F418" s="54"/>
    </row>
    <row r="419" spans="1:6" ht="15" customHeight="1">
      <c r="A419" s="67"/>
      <c r="B419" s="83"/>
      <c r="C419" s="67"/>
      <c r="D419" s="107"/>
      <c r="E419" s="54"/>
      <c r="F419" s="54"/>
    </row>
    <row r="420" spans="1:6" ht="15" customHeight="1">
      <c r="A420" s="67"/>
      <c r="B420" s="83"/>
      <c r="C420" s="67"/>
      <c r="D420" s="107"/>
      <c r="E420" s="54"/>
      <c r="F420" s="54"/>
    </row>
    <row r="421" spans="1:6" ht="15" customHeight="1">
      <c r="A421" s="67"/>
      <c r="B421" s="83"/>
      <c r="C421" s="67"/>
      <c r="D421" s="107"/>
      <c r="E421" s="54"/>
      <c r="F421" s="54"/>
    </row>
    <row r="422" spans="1:6" ht="15" customHeight="1">
      <c r="A422" s="67"/>
      <c r="B422" s="83"/>
      <c r="C422" s="67"/>
      <c r="D422" s="107"/>
      <c r="E422" s="54"/>
      <c r="F422" s="54"/>
    </row>
    <row r="423" spans="1:6" ht="15" customHeight="1">
      <c r="A423" s="67"/>
      <c r="B423" s="83"/>
      <c r="C423" s="67"/>
      <c r="D423" s="107"/>
      <c r="E423" s="54"/>
      <c r="F423" s="54"/>
    </row>
    <row r="424" spans="1:6" ht="15" customHeight="1">
      <c r="A424" s="67"/>
      <c r="B424" s="83"/>
      <c r="C424" s="67"/>
      <c r="D424" s="107"/>
      <c r="E424" s="54"/>
      <c r="F424" s="54"/>
    </row>
    <row r="425" spans="1:6" ht="15" customHeight="1">
      <c r="A425" s="67"/>
      <c r="B425" s="83"/>
      <c r="C425" s="67"/>
      <c r="D425" s="107"/>
      <c r="E425" s="54"/>
      <c r="F425" s="54"/>
    </row>
    <row r="426" spans="1:6" ht="15" customHeight="1">
      <c r="A426" s="67"/>
      <c r="B426" s="83"/>
      <c r="C426" s="67"/>
      <c r="D426" s="107"/>
      <c r="E426" s="54"/>
      <c r="F426" s="54"/>
    </row>
    <row r="427" spans="1:6" ht="15" customHeight="1">
      <c r="A427" s="67"/>
      <c r="B427" s="83"/>
      <c r="C427" s="67"/>
      <c r="D427" s="107"/>
      <c r="E427" s="54"/>
      <c r="F427" s="54"/>
    </row>
    <row r="428" spans="1:6" ht="15" customHeight="1">
      <c r="A428" s="67"/>
      <c r="B428" s="83"/>
      <c r="C428" s="67"/>
      <c r="D428" s="107"/>
      <c r="E428" s="54"/>
      <c r="F428" s="54"/>
    </row>
    <row r="429" spans="1:6" ht="15" customHeight="1">
      <c r="A429" s="67"/>
      <c r="B429" s="83"/>
      <c r="C429" s="67"/>
      <c r="D429" s="107"/>
      <c r="E429" s="54"/>
      <c r="F429" s="54"/>
    </row>
    <row r="430" spans="1:6" ht="15" customHeight="1">
      <c r="A430" s="67"/>
      <c r="B430" s="83"/>
      <c r="C430" s="67"/>
      <c r="D430" s="107"/>
      <c r="E430" s="54"/>
      <c r="F430" s="54"/>
    </row>
    <row r="431" spans="1:6" ht="15" customHeight="1">
      <c r="A431" s="67"/>
      <c r="B431" s="83"/>
      <c r="C431" s="67"/>
      <c r="D431" s="107"/>
      <c r="E431" s="54"/>
      <c r="F431" s="54"/>
    </row>
    <row r="432" spans="1:6" ht="15" customHeight="1">
      <c r="A432" s="67"/>
      <c r="B432" s="83"/>
      <c r="C432" s="67"/>
      <c r="D432" s="107"/>
      <c r="E432" s="54"/>
      <c r="F432" s="54"/>
    </row>
    <row r="433" spans="1:6" ht="15" customHeight="1">
      <c r="A433" s="67"/>
      <c r="B433" s="83"/>
      <c r="C433" s="67"/>
      <c r="D433" s="107"/>
      <c r="E433" s="54"/>
      <c r="F433" s="54"/>
    </row>
    <row r="434" spans="1:6" ht="15" customHeight="1">
      <c r="A434" s="67"/>
      <c r="B434" s="83"/>
      <c r="C434" s="67"/>
      <c r="D434" s="107"/>
      <c r="E434" s="54"/>
      <c r="F434" s="54"/>
    </row>
    <row r="435" spans="1:6" ht="15" customHeight="1">
      <c r="A435" s="67"/>
      <c r="B435" s="83"/>
      <c r="C435" s="67"/>
      <c r="D435" s="107"/>
      <c r="E435" s="54"/>
      <c r="F435" s="54"/>
    </row>
    <row r="436" spans="1:6" ht="15" customHeight="1">
      <c r="A436" s="67"/>
      <c r="B436" s="83"/>
      <c r="C436" s="67"/>
      <c r="D436" s="107"/>
      <c r="E436" s="54"/>
      <c r="F436" s="54"/>
    </row>
    <row r="437" spans="1:6" ht="15" customHeight="1">
      <c r="A437" s="67"/>
      <c r="B437" s="83"/>
      <c r="C437" s="67"/>
      <c r="D437" s="107"/>
      <c r="E437" s="54"/>
      <c r="F437" s="54"/>
    </row>
    <row r="438" spans="1:6" ht="15" customHeight="1">
      <c r="A438" s="67"/>
      <c r="B438" s="83"/>
      <c r="C438" s="67"/>
      <c r="D438" s="107"/>
      <c r="E438" s="54"/>
      <c r="F438" s="54"/>
    </row>
    <row r="439" spans="1:6" ht="15" customHeight="1">
      <c r="A439" s="67"/>
      <c r="B439" s="83"/>
      <c r="C439" s="67"/>
      <c r="D439" s="107"/>
      <c r="E439" s="54"/>
      <c r="F439" s="54"/>
    </row>
    <row r="440" spans="1:6" ht="15" customHeight="1">
      <c r="A440" s="67"/>
      <c r="B440" s="83"/>
      <c r="C440" s="67"/>
      <c r="D440" s="107"/>
      <c r="E440" s="54"/>
      <c r="F440" s="54"/>
    </row>
    <row r="441" spans="1:6" ht="15" customHeight="1">
      <c r="A441" s="67"/>
      <c r="B441" s="83"/>
      <c r="C441" s="67"/>
      <c r="D441" s="107"/>
      <c r="E441" s="54"/>
      <c r="F441" s="54"/>
    </row>
    <row r="442" spans="1:6" ht="15" customHeight="1">
      <c r="A442" s="67"/>
      <c r="B442" s="83"/>
      <c r="C442" s="67"/>
      <c r="D442" s="107"/>
      <c r="E442" s="54"/>
      <c r="F442" s="54"/>
    </row>
    <row r="443" spans="1:6" ht="15" customHeight="1">
      <c r="A443" s="67"/>
      <c r="B443" s="83"/>
      <c r="C443" s="67"/>
      <c r="D443" s="107"/>
      <c r="E443" s="54"/>
      <c r="F443" s="54"/>
    </row>
    <row r="444" spans="1:6" ht="15" customHeight="1">
      <c r="A444" s="67"/>
      <c r="B444" s="83"/>
      <c r="C444" s="67"/>
      <c r="D444" s="107"/>
      <c r="E444" s="54"/>
      <c r="F444" s="54"/>
    </row>
    <row r="445" spans="1:6" ht="15" customHeight="1">
      <c r="A445" s="67"/>
      <c r="B445" s="83"/>
      <c r="C445" s="67"/>
      <c r="D445" s="107"/>
      <c r="E445" s="54"/>
      <c r="F445" s="54"/>
    </row>
    <row r="446" spans="1:6" ht="15" customHeight="1">
      <c r="A446" s="67"/>
      <c r="B446" s="83"/>
      <c r="C446" s="67"/>
      <c r="D446" s="107"/>
      <c r="E446" s="54"/>
      <c r="F446" s="54"/>
    </row>
    <row r="447" spans="1:6" ht="15" customHeight="1">
      <c r="A447" s="67"/>
      <c r="B447" s="83"/>
      <c r="C447" s="67"/>
      <c r="D447" s="107"/>
      <c r="E447" s="54"/>
      <c r="F447" s="54"/>
    </row>
    <row r="448" spans="1:6" ht="15" customHeight="1">
      <c r="A448" s="67"/>
      <c r="B448" s="83"/>
      <c r="C448" s="67"/>
      <c r="D448" s="107"/>
      <c r="E448" s="54"/>
      <c r="F448" s="54"/>
    </row>
    <row r="449" spans="1:6" ht="15" customHeight="1">
      <c r="A449" s="67"/>
      <c r="B449" s="83"/>
      <c r="C449" s="67"/>
      <c r="D449" s="107"/>
      <c r="E449" s="54"/>
      <c r="F449" s="54"/>
    </row>
    <row r="450" spans="1:6" ht="15" customHeight="1">
      <c r="A450" s="67"/>
      <c r="B450" s="83"/>
      <c r="C450" s="67"/>
      <c r="D450" s="107"/>
      <c r="E450" s="54"/>
      <c r="F450" s="54"/>
    </row>
    <row r="451" spans="1:6" ht="15" customHeight="1">
      <c r="A451" s="67"/>
      <c r="B451" s="83"/>
      <c r="C451" s="67"/>
      <c r="D451" s="107"/>
      <c r="E451" s="54"/>
      <c r="F451" s="54"/>
    </row>
    <row r="452" spans="1:6" ht="15" customHeight="1">
      <c r="A452" s="67"/>
      <c r="B452" s="83"/>
      <c r="C452" s="67"/>
      <c r="D452" s="107"/>
      <c r="E452" s="54"/>
      <c r="F452" s="54"/>
    </row>
    <row r="453" spans="1:6" ht="15" customHeight="1">
      <c r="A453" s="67"/>
      <c r="B453" s="83"/>
      <c r="C453" s="67"/>
      <c r="D453" s="107"/>
      <c r="E453" s="54"/>
      <c r="F453" s="54"/>
    </row>
    <row r="454" spans="1:6" ht="15" customHeight="1">
      <c r="A454" s="67"/>
      <c r="B454" s="83"/>
      <c r="C454" s="67"/>
      <c r="D454" s="107"/>
      <c r="E454" s="54"/>
      <c r="F454" s="54"/>
    </row>
    <row r="455" spans="1:6" ht="15" customHeight="1">
      <c r="A455" s="67"/>
      <c r="B455" s="83"/>
      <c r="C455" s="67"/>
      <c r="D455" s="107"/>
      <c r="E455" s="54"/>
      <c r="F455" s="54"/>
    </row>
    <row r="456" spans="1:6" ht="15" customHeight="1">
      <c r="A456" s="67"/>
      <c r="B456" s="83"/>
      <c r="C456" s="67"/>
      <c r="D456" s="107"/>
      <c r="E456" s="54"/>
      <c r="F456" s="54"/>
    </row>
    <row r="457" spans="1:6" ht="15" customHeight="1">
      <c r="A457" s="67"/>
      <c r="B457" s="83"/>
      <c r="C457" s="67"/>
      <c r="D457" s="107"/>
      <c r="E457" s="54"/>
      <c r="F457" s="54"/>
    </row>
    <row r="458" spans="1:6" ht="15" customHeight="1">
      <c r="A458" s="67"/>
      <c r="B458" s="83"/>
      <c r="C458" s="67"/>
      <c r="D458" s="107"/>
      <c r="E458" s="54"/>
      <c r="F458" s="54"/>
    </row>
    <row r="459" spans="1:6" ht="15" customHeight="1">
      <c r="A459" s="67"/>
      <c r="B459" s="83"/>
      <c r="C459" s="67"/>
      <c r="D459" s="107"/>
      <c r="E459" s="54"/>
      <c r="F459" s="54"/>
    </row>
    <row r="460" spans="1:6" ht="15" customHeight="1">
      <c r="A460" s="67"/>
      <c r="B460" s="83"/>
      <c r="C460" s="67"/>
      <c r="D460" s="107"/>
      <c r="E460" s="54"/>
      <c r="F460" s="54"/>
    </row>
    <row r="461" spans="1:6" ht="15" customHeight="1">
      <c r="A461" s="67"/>
      <c r="B461" s="83"/>
      <c r="C461" s="67"/>
      <c r="D461" s="107"/>
      <c r="E461" s="54"/>
      <c r="F461" s="54"/>
    </row>
    <row r="462" spans="1:6" ht="15" customHeight="1">
      <c r="A462" s="67"/>
      <c r="B462" s="83"/>
      <c r="C462" s="67"/>
      <c r="D462" s="107"/>
      <c r="E462" s="54"/>
      <c r="F462" s="54"/>
    </row>
    <row r="463" spans="1:6" ht="15" customHeight="1">
      <c r="A463" s="67"/>
      <c r="B463" s="83"/>
      <c r="C463" s="67"/>
      <c r="D463" s="107"/>
      <c r="E463" s="54"/>
      <c r="F463" s="54"/>
    </row>
    <row r="464" spans="1:6" ht="15" customHeight="1">
      <c r="A464" s="67"/>
      <c r="B464" s="83"/>
      <c r="C464" s="67"/>
      <c r="D464" s="107"/>
      <c r="E464" s="54"/>
      <c r="F464" s="54"/>
    </row>
    <row r="465" spans="1:6" ht="15" customHeight="1">
      <c r="A465" s="67"/>
      <c r="B465" s="83"/>
      <c r="C465" s="67"/>
      <c r="D465" s="107"/>
      <c r="E465" s="54"/>
      <c r="F465" s="54"/>
    </row>
    <row r="466" spans="1:6" ht="15" customHeight="1">
      <c r="A466" s="67"/>
      <c r="B466" s="83"/>
      <c r="C466" s="67"/>
      <c r="D466" s="107"/>
      <c r="E466" s="54"/>
      <c r="F466" s="54"/>
    </row>
    <row r="467" spans="1:6" ht="15" customHeight="1">
      <c r="A467" s="67"/>
      <c r="B467" s="83"/>
      <c r="C467" s="67"/>
      <c r="D467" s="107"/>
      <c r="E467" s="54"/>
      <c r="F467" s="54"/>
    </row>
    <row r="468" spans="1:6" ht="15" customHeight="1">
      <c r="A468" s="67"/>
      <c r="B468" s="83"/>
      <c r="C468" s="67"/>
      <c r="D468" s="107"/>
      <c r="E468" s="54"/>
      <c r="F468" s="54"/>
    </row>
    <row r="469" spans="1:6" ht="15" customHeight="1">
      <c r="A469" s="67"/>
      <c r="B469" s="83"/>
      <c r="C469" s="67"/>
      <c r="D469" s="107"/>
      <c r="E469" s="54"/>
      <c r="F469" s="54"/>
    </row>
    <row r="470" spans="1:6" ht="15" customHeight="1">
      <c r="A470" s="67"/>
      <c r="B470" s="83"/>
      <c r="C470" s="67"/>
      <c r="D470" s="107"/>
      <c r="E470" s="54"/>
      <c r="F470" s="54"/>
    </row>
    <row r="471" spans="1:6" ht="15" customHeight="1">
      <c r="A471" s="67"/>
      <c r="B471" s="83"/>
      <c r="C471" s="67"/>
      <c r="D471" s="107"/>
      <c r="E471" s="54"/>
      <c r="F471" s="54"/>
    </row>
    <row r="472" spans="1:6" ht="15" customHeight="1">
      <c r="A472" s="67"/>
      <c r="B472" s="83"/>
      <c r="C472" s="67"/>
      <c r="D472" s="107"/>
      <c r="E472" s="54"/>
      <c r="F472" s="54"/>
    </row>
    <row r="473" spans="1:6" ht="15" customHeight="1">
      <c r="A473" s="67"/>
      <c r="B473" s="83"/>
      <c r="C473" s="67"/>
      <c r="D473" s="107"/>
      <c r="E473" s="54"/>
      <c r="F473" s="54"/>
    </row>
    <row r="474" spans="1:6" ht="15" customHeight="1">
      <c r="A474" s="67"/>
      <c r="B474" s="83"/>
      <c r="C474" s="67"/>
      <c r="D474" s="107"/>
      <c r="E474" s="54"/>
      <c r="F474" s="54"/>
    </row>
    <row r="475" spans="1:6" ht="15" customHeight="1">
      <c r="A475" s="67"/>
      <c r="B475" s="83"/>
      <c r="C475" s="67"/>
      <c r="D475" s="107"/>
      <c r="E475" s="54"/>
      <c r="F475" s="54"/>
    </row>
    <row r="476" spans="1:6" ht="15" customHeight="1">
      <c r="A476" s="67"/>
      <c r="B476" s="83"/>
      <c r="C476" s="67"/>
      <c r="D476" s="107"/>
      <c r="E476" s="54"/>
      <c r="F476" s="54"/>
    </row>
    <row r="477" spans="1:6" ht="15" customHeight="1">
      <c r="A477" s="67"/>
      <c r="B477" s="83"/>
      <c r="C477" s="67"/>
      <c r="D477" s="107"/>
      <c r="E477" s="54"/>
      <c r="F477" s="54"/>
    </row>
    <row r="478" spans="1:6" ht="15" customHeight="1">
      <c r="A478" s="67"/>
      <c r="B478" s="83"/>
      <c r="C478" s="67"/>
      <c r="D478" s="107"/>
      <c r="E478" s="54"/>
      <c r="F478" s="54"/>
    </row>
    <row r="479" spans="1:6" ht="15" customHeight="1">
      <c r="A479" s="67"/>
      <c r="B479" s="83"/>
      <c r="C479" s="67"/>
      <c r="D479" s="107"/>
      <c r="E479" s="54"/>
      <c r="F479" s="54"/>
    </row>
    <row r="480" spans="1:6" ht="15" customHeight="1">
      <c r="A480" s="67"/>
      <c r="B480" s="83"/>
      <c r="C480" s="67"/>
      <c r="D480" s="107"/>
      <c r="E480" s="54"/>
      <c r="F480" s="54"/>
    </row>
    <row r="481" spans="1:6" ht="15" customHeight="1">
      <c r="A481" s="67"/>
      <c r="B481" s="83"/>
      <c r="C481" s="67"/>
      <c r="D481" s="107"/>
      <c r="E481" s="54"/>
      <c r="F481" s="54"/>
    </row>
    <row r="482" spans="1:6" ht="15" customHeight="1">
      <c r="A482" s="67"/>
      <c r="B482" s="83"/>
      <c r="C482" s="67"/>
      <c r="D482" s="107"/>
      <c r="E482" s="54"/>
      <c r="F482" s="54"/>
    </row>
    <row r="483" spans="1:6" ht="15" customHeight="1">
      <c r="A483" s="67"/>
      <c r="B483" s="83"/>
      <c r="C483" s="67"/>
      <c r="D483" s="107"/>
      <c r="E483" s="54"/>
      <c r="F483" s="54"/>
    </row>
    <row r="484" spans="1:6" ht="15" customHeight="1">
      <c r="A484" s="67"/>
      <c r="B484" s="83"/>
      <c r="C484" s="67"/>
      <c r="D484" s="107"/>
      <c r="E484" s="54"/>
      <c r="F484" s="54"/>
    </row>
    <row r="485" spans="1:6" ht="15" customHeight="1">
      <c r="A485" s="67"/>
      <c r="B485" s="83"/>
      <c r="C485" s="67"/>
      <c r="D485" s="107"/>
      <c r="E485" s="54"/>
      <c r="F485" s="54"/>
    </row>
    <row r="486" spans="1:6" ht="15" customHeight="1">
      <c r="A486" s="67"/>
      <c r="B486" s="83"/>
      <c r="C486" s="67"/>
      <c r="D486" s="107"/>
      <c r="E486" s="54"/>
      <c r="F486" s="54"/>
    </row>
    <row r="487" spans="1:6" ht="15" customHeight="1">
      <c r="A487" s="67"/>
      <c r="B487" s="83"/>
      <c r="C487" s="67"/>
      <c r="D487" s="107"/>
      <c r="E487" s="54"/>
      <c r="F487" s="54"/>
    </row>
    <row r="488" spans="1:6" ht="15" customHeight="1">
      <c r="A488" s="67"/>
      <c r="B488" s="83"/>
      <c r="C488" s="67"/>
      <c r="D488" s="107"/>
      <c r="E488" s="54"/>
      <c r="F488" s="54"/>
    </row>
    <row r="489" spans="1:6" ht="15" customHeight="1">
      <c r="A489" s="67"/>
      <c r="B489" s="83"/>
      <c r="C489" s="67"/>
      <c r="D489" s="107"/>
      <c r="E489" s="54"/>
      <c r="F489" s="54"/>
    </row>
    <row r="490" spans="1:6" ht="15" customHeight="1">
      <c r="A490" s="67"/>
      <c r="B490" s="83"/>
      <c r="C490" s="67"/>
      <c r="D490" s="107"/>
      <c r="E490" s="54"/>
      <c r="F490" s="54"/>
    </row>
    <row r="491" spans="1:6" ht="15" customHeight="1">
      <c r="A491" s="67"/>
      <c r="B491" s="83"/>
      <c r="C491" s="67"/>
      <c r="D491" s="107"/>
      <c r="E491" s="54"/>
      <c r="F491" s="54"/>
    </row>
    <row r="492" spans="1:6" ht="15" customHeight="1">
      <c r="A492" s="67"/>
      <c r="B492" s="83"/>
      <c r="C492" s="67"/>
      <c r="D492" s="107"/>
      <c r="E492" s="54"/>
      <c r="F492" s="54"/>
    </row>
    <row r="493" spans="1:6" ht="15" customHeight="1">
      <c r="A493" s="67"/>
      <c r="B493" s="83"/>
      <c r="C493" s="67"/>
      <c r="D493" s="107"/>
      <c r="E493" s="54"/>
      <c r="F493" s="54"/>
    </row>
    <row r="494" spans="1:6" ht="15" customHeight="1">
      <c r="A494" s="67"/>
      <c r="B494" s="83"/>
      <c r="C494" s="67"/>
      <c r="D494" s="107"/>
      <c r="E494" s="54"/>
      <c r="F494" s="54"/>
    </row>
    <row r="495" spans="1:6" ht="15" customHeight="1">
      <c r="A495" s="67"/>
      <c r="B495" s="83"/>
      <c r="C495" s="67"/>
      <c r="D495" s="107"/>
      <c r="E495" s="54"/>
      <c r="F495" s="54"/>
    </row>
    <row r="496" spans="1:6" ht="15" customHeight="1">
      <c r="A496" s="67"/>
      <c r="B496" s="83"/>
      <c r="C496" s="67"/>
      <c r="D496" s="107"/>
      <c r="E496" s="54"/>
      <c r="F496" s="54"/>
    </row>
    <row r="497" spans="1:6" ht="15" customHeight="1">
      <c r="A497" s="67"/>
      <c r="B497" s="83"/>
      <c r="C497" s="67"/>
      <c r="D497" s="107"/>
      <c r="E497" s="54"/>
      <c r="F497" s="54"/>
    </row>
    <row r="498" spans="1:6" ht="15" customHeight="1">
      <c r="A498" s="67"/>
      <c r="B498" s="83"/>
      <c r="C498" s="67"/>
      <c r="D498" s="107"/>
      <c r="E498" s="54"/>
      <c r="F498" s="54"/>
    </row>
    <row r="499" spans="1:6" ht="15" customHeight="1">
      <c r="A499" s="67"/>
      <c r="B499" s="83"/>
      <c r="C499" s="67"/>
      <c r="D499" s="107"/>
      <c r="E499" s="54"/>
      <c r="F499" s="54"/>
    </row>
    <row r="500" spans="1:6" ht="15" customHeight="1">
      <c r="A500" s="67"/>
      <c r="B500" s="83"/>
      <c r="C500" s="67"/>
      <c r="D500" s="107"/>
      <c r="E500" s="54"/>
      <c r="F500" s="54"/>
    </row>
    <row r="501" spans="1:6" ht="15" customHeight="1">
      <c r="A501" s="67"/>
      <c r="B501" s="83"/>
      <c r="C501" s="67"/>
      <c r="D501" s="107"/>
      <c r="E501" s="54"/>
      <c r="F501" s="54"/>
    </row>
    <row r="502" spans="1:6" ht="15" customHeight="1">
      <c r="A502" s="67"/>
      <c r="B502" s="83"/>
      <c r="C502" s="67"/>
      <c r="D502" s="107"/>
      <c r="E502" s="54"/>
      <c r="F502" s="54"/>
    </row>
    <row r="503" spans="1:6" ht="15" customHeight="1">
      <c r="A503" s="67"/>
      <c r="B503" s="83"/>
      <c r="C503" s="67"/>
      <c r="D503" s="107"/>
      <c r="E503" s="54"/>
      <c r="F503" s="54"/>
    </row>
    <row r="504" spans="1:6" ht="15" customHeight="1">
      <c r="A504" s="67"/>
      <c r="B504" s="83"/>
      <c r="C504" s="67"/>
      <c r="D504" s="107"/>
      <c r="E504" s="54"/>
      <c r="F504" s="54"/>
    </row>
    <row r="505" spans="1:6" ht="15" customHeight="1">
      <c r="A505" s="67"/>
      <c r="B505" s="83"/>
      <c r="C505" s="67"/>
      <c r="D505" s="107"/>
      <c r="E505" s="54"/>
      <c r="F505" s="54"/>
    </row>
    <row r="506" spans="1:6" ht="15" customHeight="1">
      <c r="A506" s="67"/>
      <c r="B506" s="83"/>
      <c r="C506" s="67"/>
      <c r="D506" s="107"/>
      <c r="E506" s="54"/>
      <c r="F506" s="54"/>
    </row>
    <row r="507" spans="1:6" ht="15" customHeight="1">
      <c r="A507" s="67"/>
      <c r="B507" s="83"/>
      <c r="C507" s="67"/>
      <c r="D507" s="107"/>
      <c r="E507" s="54"/>
      <c r="F507" s="54"/>
    </row>
    <row r="508" spans="1:6" ht="15" customHeight="1">
      <c r="A508" s="67"/>
      <c r="B508" s="83"/>
      <c r="C508" s="67"/>
      <c r="D508" s="107"/>
      <c r="E508" s="54"/>
      <c r="F508" s="54"/>
    </row>
    <row r="509" spans="1:6" ht="15" customHeight="1">
      <c r="A509" s="67"/>
      <c r="B509" s="83"/>
      <c r="C509" s="67"/>
      <c r="D509" s="107"/>
      <c r="E509" s="54"/>
      <c r="F509" s="54"/>
    </row>
    <row r="510" spans="1:6" ht="15" customHeight="1">
      <c r="A510" s="67"/>
      <c r="B510" s="83"/>
      <c r="C510" s="67"/>
      <c r="D510" s="107"/>
      <c r="E510" s="54"/>
      <c r="F510" s="54"/>
    </row>
    <row r="511" spans="1:6" ht="15" customHeight="1">
      <c r="A511" s="67"/>
      <c r="B511" s="83"/>
      <c r="C511" s="67"/>
      <c r="D511" s="107"/>
      <c r="E511" s="54"/>
      <c r="F511" s="54"/>
    </row>
    <row r="512" spans="1:6" ht="15" customHeight="1">
      <c r="A512" s="67"/>
      <c r="B512" s="83"/>
      <c r="C512" s="67"/>
      <c r="D512" s="107"/>
      <c r="E512" s="54"/>
      <c r="F512" s="54"/>
    </row>
    <row r="513" spans="1:6" ht="15" customHeight="1">
      <c r="A513" s="67"/>
      <c r="B513" s="83"/>
      <c r="C513" s="67"/>
      <c r="D513" s="107"/>
      <c r="E513" s="54"/>
      <c r="F513" s="54"/>
    </row>
    <row r="514" spans="1:6" ht="15" customHeight="1">
      <c r="A514" s="67"/>
      <c r="B514" s="83"/>
      <c r="C514" s="67"/>
      <c r="D514" s="107"/>
      <c r="E514" s="54"/>
      <c r="F514" s="54"/>
    </row>
    <row r="515" spans="1:6" ht="15" customHeight="1">
      <c r="A515" s="67"/>
      <c r="B515" s="83"/>
      <c r="C515" s="67"/>
      <c r="D515" s="107"/>
      <c r="E515" s="54"/>
      <c r="F515" s="54"/>
    </row>
    <row r="516" spans="1:6" ht="15" customHeight="1">
      <c r="A516" s="67"/>
      <c r="B516" s="83"/>
      <c r="C516" s="67"/>
      <c r="D516" s="107"/>
      <c r="E516" s="54"/>
      <c r="F516" s="54"/>
    </row>
    <row r="517" spans="1:6" ht="15" customHeight="1">
      <c r="A517" s="67"/>
      <c r="B517" s="83"/>
      <c r="C517" s="67"/>
      <c r="D517" s="107"/>
      <c r="E517" s="54"/>
      <c r="F517" s="54"/>
    </row>
    <row r="518" spans="1:6" ht="15" customHeight="1">
      <c r="A518" s="67"/>
      <c r="B518" s="83"/>
      <c r="C518" s="67"/>
      <c r="D518" s="107"/>
      <c r="E518" s="54"/>
      <c r="F518" s="54"/>
    </row>
    <row r="519" spans="1:6" ht="15" customHeight="1">
      <c r="A519" s="67"/>
      <c r="B519" s="83"/>
      <c r="C519" s="67"/>
      <c r="D519" s="107"/>
      <c r="E519" s="54"/>
      <c r="F519" s="54"/>
    </row>
    <row r="520" spans="1:6" ht="15" customHeight="1">
      <c r="A520" s="67"/>
      <c r="B520" s="83"/>
      <c r="C520" s="67"/>
      <c r="D520" s="107"/>
      <c r="E520" s="54"/>
      <c r="F520" s="54"/>
    </row>
    <row r="521" spans="1:6" ht="15" customHeight="1">
      <c r="A521" s="67"/>
      <c r="B521" s="83"/>
      <c r="C521" s="67"/>
      <c r="D521" s="107"/>
      <c r="E521" s="54"/>
      <c r="F521" s="54"/>
    </row>
    <row r="522" spans="1:6" ht="15" customHeight="1">
      <c r="A522" s="67"/>
      <c r="B522" s="83"/>
      <c r="C522" s="67"/>
      <c r="D522" s="107"/>
      <c r="E522" s="54"/>
      <c r="F522" s="54"/>
    </row>
    <row r="523" spans="1:6" ht="15" customHeight="1">
      <c r="A523" s="67"/>
      <c r="B523" s="83"/>
      <c r="C523" s="67"/>
      <c r="D523" s="107"/>
      <c r="E523" s="54"/>
      <c r="F523" s="54"/>
    </row>
    <row r="524" spans="1:6" ht="15" customHeight="1">
      <c r="A524" s="67"/>
      <c r="B524" s="83"/>
      <c r="C524" s="67"/>
      <c r="D524" s="107"/>
      <c r="E524" s="54"/>
      <c r="F524" s="54"/>
    </row>
    <row r="525" spans="1:6" ht="15" customHeight="1">
      <c r="A525" s="67"/>
      <c r="B525" s="83"/>
      <c r="C525" s="67"/>
      <c r="D525" s="107"/>
      <c r="E525" s="54"/>
      <c r="F525" s="54"/>
    </row>
    <row r="526" spans="1:6" ht="15" customHeight="1">
      <c r="A526" s="67"/>
      <c r="B526" s="83"/>
      <c r="C526" s="67"/>
      <c r="D526" s="107"/>
      <c r="E526" s="54"/>
      <c r="F526" s="54"/>
    </row>
    <row r="527" spans="1:6" ht="15" customHeight="1">
      <c r="A527" s="67"/>
      <c r="B527" s="83"/>
      <c r="C527" s="67"/>
      <c r="D527" s="107"/>
      <c r="E527" s="54"/>
      <c r="F527" s="54"/>
    </row>
    <row r="528" spans="1:6" ht="15" customHeight="1">
      <c r="A528" s="67"/>
      <c r="B528" s="83"/>
      <c r="C528" s="67"/>
      <c r="D528" s="107"/>
      <c r="E528" s="54"/>
      <c r="F528" s="54"/>
    </row>
    <row r="529" spans="1:6" ht="15" customHeight="1">
      <c r="A529" s="67"/>
      <c r="B529" s="83"/>
      <c r="C529" s="67"/>
      <c r="D529" s="107"/>
      <c r="E529" s="54"/>
      <c r="F529" s="54"/>
    </row>
    <row r="530" spans="1:6" ht="15" customHeight="1">
      <c r="A530" s="67"/>
      <c r="B530" s="83"/>
      <c r="C530" s="67"/>
      <c r="D530" s="107"/>
      <c r="E530" s="54"/>
      <c r="F530" s="54"/>
    </row>
    <row r="531" spans="1:6" ht="15" customHeight="1">
      <c r="A531" s="67"/>
      <c r="B531" s="83"/>
      <c r="C531" s="67"/>
      <c r="D531" s="107"/>
      <c r="E531" s="54"/>
      <c r="F531" s="54"/>
    </row>
    <row r="532" spans="1:6" ht="15" customHeight="1">
      <c r="A532" s="67"/>
      <c r="B532" s="83"/>
      <c r="C532" s="67"/>
      <c r="D532" s="107"/>
      <c r="E532" s="54"/>
      <c r="F532" s="54"/>
    </row>
    <row r="533" spans="1:6" ht="15" customHeight="1">
      <c r="A533" s="67"/>
      <c r="B533" s="83"/>
      <c r="C533" s="67"/>
      <c r="D533" s="107"/>
      <c r="E533" s="54"/>
      <c r="F533" s="54"/>
    </row>
    <row r="534" spans="1:6" ht="15" customHeight="1">
      <c r="A534" s="67"/>
      <c r="B534" s="83"/>
      <c r="C534" s="67"/>
      <c r="D534" s="107"/>
      <c r="E534" s="54"/>
      <c r="F534" s="54"/>
    </row>
    <row r="535" spans="1:6" ht="15" customHeight="1">
      <c r="A535" s="67"/>
      <c r="B535" s="83"/>
      <c r="C535" s="67"/>
      <c r="D535" s="107"/>
      <c r="E535" s="54"/>
      <c r="F535" s="54"/>
    </row>
    <row r="536" spans="1:6" ht="15" customHeight="1">
      <c r="A536" s="67"/>
      <c r="B536" s="83"/>
      <c r="C536" s="67"/>
      <c r="D536" s="107"/>
      <c r="E536" s="54"/>
      <c r="F536" s="54"/>
    </row>
    <row r="537" spans="1:6" ht="15" customHeight="1">
      <c r="A537" s="67"/>
      <c r="B537" s="83"/>
      <c r="C537" s="67"/>
      <c r="D537" s="107"/>
      <c r="E537" s="54"/>
      <c r="F537" s="54"/>
    </row>
    <row r="538" spans="1:6" ht="15" customHeight="1">
      <c r="A538" s="67"/>
      <c r="B538" s="83"/>
      <c r="C538" s="67"/>
      <c r="D538" s="107"/>
      <c r="E538" s="54"/>
      <c r="F538" s="54"/>
    </row>
    <row r="539" spans="1:6" ht="15" customHeight="1">
      <c r="A539" s="67"/>
      <c r="B539" s="83"/>
      <c r="C539" s="67"/>
      <c r="D539" s="107"/>
      <c r="E539" s="54"/>
      <c r="F539" s="54"/>
    </row>
    <row r="540" spans="1:6" ht="15" customHeight="1">
      <c r="A540" s="67"/>
      <c r="B540" s="83"/>
      <c r="C540" s="67"/>
      <c r="D540" s="107"/>
      <c r="E540" s="54"/>
      <c r="F540" s="54"/>
    </row>
    <row r="541" spans="1:6" ht="15" customHeight="1">
      <c r="A541" s="67"/>
      <c r="B541" s="83"/>
      <c r="C541" s="67"/>
      <c r="D541" s="107"/>
      <c r="E541" s="54"/>
      <c r="F541" s="54"/>
    </row>
    <row r="542" spans="1:6" ht="15" customHeight="1">
      <c r="A542" s="67"/>
      <c r="B542" s="83"/>
      <c r="C542" s="67"/>
      <c r="D542" s="107"/>
      <c r="E542" s="54"/>
      <c r="F542" s="54"/>
    </row>
    <row r="543" spans="1:6" ht="15" customHeight="1">
      <c r="A543" s="67"/>
      <c r="B543" s="83"/>
      <c r="C543" s="67"/>
      <c r="D543" s="107"/>
      <c r="E543" s="54"/>
      <c r="F543" s="54"/>
    </row>
    <row r="544" spans="1:6" ht="15" customHeight="1">
      <c r="A544" s="67"/>
      <c r="B544" s="83"/>
      <c r="C544" s="67"/>
      <c r="D544" s="107"/>
      <c r="E544" s="54"/>
      <c r="F544" s="54"/>
    </row>
    <row r="545" spans="1:6" ht="15" customHeight="1">
      <c r="A545" s="67"/>
      <c r="B545" s="83"/>
      <c r="C545" s="67"/>
      <c r="D545" s="107"/>
      <c r="E545" s="54"/>
      <c r="F545" s="54"/>
    </row>
    <row r="546" spans="1:6" ht="15" customHeight="1">
      <c r="A546" s="67"/>
      <c r="B546" s="83"/>
      <c r="C546" s="67"/>
      <c r="D546" s="107"/>
      <c r="E546" s="54"/>
      <c r="F546" s="54"/>
    </row>
    <row r="547" spans="1:6" ht="15" customHeight="1">
      <c r="A547" s="67"/>
      <c r="B547" s="83"/>
      <c r="C547" s="67"/>
      <c r="D547" s="107"/>
      <c r="E547" s="54"/>
      <c r="F547" s="54"/>
    </row>
    <row r="548" spans="1:6" ht="15" customHeight="1">
      <c r="A548" s="67"/>
      <c r="B548" s="83"/>
      <c r="C548" s="67"/>
      <c r="D548" s="107"/>
      <c r="E548" s="54"/>
      <c r="F548" s="54"/>
    </row>
    <row r="549" spans="1:6" ht="15" customHeight="1">
      <c r="A549" s="67"/>
      <c r="B549" s="83"/>
      <c r="C549" s="67"/>
      <c r="D549" s="107"/>
      <c r="E549" s="54"/>
      <c r="F549" s="54"/>
    </row>
    <row r="550" spans="1:6" ht="15" customHeight="1">
      <c r="A550" s="67"/>
      <c r="B550" s="83"/>
      <c r="C550" s="67"/>
      <c r="D550" s="107"/>
      <c r="E550" s="54"/>
      <c r="F550" s="54"/>
    </row>
    <row r="551" spans="1:6" ht="15" customHeight="1">
      <c r="A551" s="67"/>
      <c r="B551" s="83"/>
      <c r="C551" s="67"/>
      <c r="D551" s="107"/>
      <c r="E551" s="54"/>
      <c r="F551" s="54"/>
    </row>
    <row r="552" spans="1:6" ht="15" customHeight="1">
      <c r="A552" s="67"/>
      <c r="B552" s="83"/>
      <c r="C552" s="67"/>
      <c r="D552" s="107"/>
      <c r="E552" s="54"/>
      <c r="F552" s="54"/>
    </row>
    <row r="553" spans="1:6" ht="15" customHeight="1">
      <c r="A553" s="67"/>
      <c r="B553" s="83"/>
      <c r="C553" s="67"/>
      <c r="D553" s="107"/>
      <c r="E553" s="54"/>
      <c r="F553" s="54"/>
    </row>
    <row r="554" spans="1:6" ht="15" customHeight="1">
      <c r="A554" s="67"/>
      <c r="B554" s="83"/>
      <c r="C554" s="67"/>
      <c r="D554" s="107"/>
      <c r="E554" s="54"/>
      <c r="F554" s="54"/>
    </row>
    <row r="555" spans="1:6" ht="15" customHeight="1">
      <c r="A555" s="67"/>
      <c r="B555" s="83"/>
      <c r="C555" s="67"/>
      <c r="D555" s="107"/>
      <c r="E555" s="54"/>
      <c r="F555" s="54"/>
    </row>
    <row r="556" spans="1:6" ht="15" customHeight="1">
      <c r="A556" s="67"/>
      <c r="B556" s="83"/>
      <c r="C556" s="67"/>
      <c r="D556" s="107"/>
      <c r="E556" s="54"/>
      <c r="F556" s="54"/>
    </row>
    <row r="557" spans="1:6" ht="15" customHeight="1">
      <c r="A557" s="67"/>
      <c r="B557" s="83"/>
      <c r="C557" s="67"/>
      <c r="D557" s="107"/>
      <c r="E557" s="54"/>
      <c r="F557" s="54"/>
    </row>
    <row r="558" spans="1:6" ht="15" customHeight="1">
      <c r="A558" s="67"/>
      <c r="B558" s="83"/>
      <c r="C558" s="67"/>
      <c r="D558" s="107"/>
      <c r="E558" s="54"/>
      <c r="F558" s="54"/>
    </row>
    <row r="559" spans="1:6" ht="15" customHeight="1">
      <c r="A559" s="67"/>
      <c r="B559" s="83"/>
      <c r="C559" s="67"/>
      <c r="D559" s="107"/>
      <c r="E559" s="54"/>
      <c r="F559" s="54"/>
    </row>
    <row r="560" spans="1:6" ht="15" customHeight="1">
      <c r="A560" s="67"/>
      <c r="B560" s="83"/>
      <c r="C560" s="67"/>
      <c r="D560" s="107"/>
      <c r="E560" s="54"/>
      <c r="F560" s="54"/>
    </row>
    <row r="561" spans="1:6" ht="15" customHeight="1">
      <c r="A561" s="67"/>
      <c r="B561" s="83"/>
      <c r="C561" s="67"/>
      <c r="D561" s="107"/>
      <c r="E561" s="54"/>
      <c r="F561" s="54"/>
    </row>
    <row r="562" spans="1:6" ht="15" customHeight="1">
      <c r="A562" s="67"/>
      <c r="B562" s="83"/>
      <c r="C562" s="67"/>
      <c r="D562" s="107"/>
      <c r="E562" s="54"/>
      <c r="F562" s="54"/>
    </row>
    <row r="563" spans="1:6" ht="15" customHeight="1">
      <c r="A563" s="67"/>
      <c r="B563" s="83"/>
      <c r="C563" s="67"/>
      <c r="D563" s="107"/>
      <c r="E563" s="54"/>
      <c r="F563" s="54"/>
    </row>
    <row r="564" spans="1:6" ht="15" customHeight="1">
      <c r="A564" s="67"/>
      <c r="B564" s="83"/>
      <c r="C564" s="67"/>
      <c r="D564" s="107"/>
      <c r="E564" s="54"/>
      <c r="F564" s="54"/>
    </row>
    <row r="565" spans="1:6" ht="15" customHeight="1">
      <c r="A565" s="67"/>
      <c r="B565" s="83"/>
      <c r="C565" s="67"/>
      <c r="D565" s="107"/>
      <c r="E565" s="54"/>
      <c r="F565" s="54"/>
    </row>
    <row r="566" spans="1:6" ht="15" customHeight="1">
      <c r="A566" s="67"/>
      <c r="B566" s="83"/>
      <c r="C566" s="67"/>
      <c r="D566" s="107"/>
      <c r="E566" s="54"/>
      <c r="F566" s="54"/>
    </row>
    <row r="567" spans="1:6" ht="15" customHeight="1">
      <c r="A567" s="67"/>
      <c r="B567" s="83"/>
      <c r="C567" s="67"/>
      <c r="D567" s="107"/>
      <c r="E567" s="54"/>
      <c r="F567" s="54"/>
    </row>
    <row r="568" spans="1:6" ht="15" customHeight="1">
      <c r="A568" s="67"/>
      <c r="B568" s="83"/>
      <c r="C568" s="67"/>
      <c r="D568" s="107"/>
      <c r="E568" s="54"/>
      <c r="F568" s="54"/>
    </row>
    <row r="569" spans="1:6" ht="15" customHeight="1">
      <c r="A569" s="67"/>
      <c r="B569" s="83"/>
      <c r="C569" s="67"/>
      <c r="D569" s="107"/>
      <c r="E569" s="54"/>
      <c r="F569" s="54"/>
    </row>
    <row r="570" spans="1:6" ht="15" customHeight="1">
      <c r="A570" s="67"/>
      <c r="B570" s="83"/>
      <c r="C570" s="67"/>
      <c r="D570" s="107"/>
      <c r="E570" s="54"/>
      <c r="F570" s="54"/>
    </row>
    <row r="571" spans="1:6" ht="15" customHeight="1">
      <c r="A571" s="67"/>
      <c r="B571" s="83"/>
      <c r="C571" s="67"/>
      <c r="D571" s="107"/>
      <c r="E571" s="54"/>
      <c r="F571" s="54"/>
    </row>
    <row r="572" spans="1:6" ht="15" customHeight="1">
      <c r="A572" s="67"/>
      <c r="B572" s="83"/>
      <c r="C572" s="67"/>
      <c r="D572" s="107"/>
      <c r="E572" s="54"/>
      <c r="F572" s="54"/>
    </row>
    <row r="573" spans="1:6" ht="15" customHeight="1">
      <c r="A573" s="67"/>
      <c r="B573" s="83"/>
      <c r="C573" s="67"/>
      <c r="D573" s="107"/>
      <c r="E573" s="54"/>
      <c r="F573" s="54"/>
    </row>
    <row r="574" spans="1:6" ht="15" customHeight="1">
      <c r="A574" s="67"/>
      <c r="B574" s="83"/>
      <c r="C574" s="67"/>
      <c r="D574" s="107"/>
      <c r="E574" s="54"/>
      <c r="F574" s="54"/>
    </row>
    <row r="575" spans="1:6" ht="15" customHeight="1">
      <c r="A575" s="67"/>
      <c r="B575" s="83"/>
      <c r="C575" s="67"/>
      <c r="D575" s="107"/>
      <c r="E575" s="54"/>
      <c r="F575" s="54"/>
    </row>
    <row r="576" spans="1:6" ht="15" customHeight="1">
      <c r="A576" s="67"/>
      <c r="B576" s="83"/>
      <c r="C576" s="67"/>
      <c r="D576" s="107"/>
      <c r="E576" s="54"/>
      <c r="F576" s="54"/>
    </row>
    <row r="577" spans="1:6" ht="15" customHeight="1">
      <c r="A577" s="67"/>
      <c r="B577" s="83"/>
      <c r="C577" s="67"/>
      <c r="D577" s="107"/>
      <c r="E577" s="54"/>
      <c r="F577" s="54"/>
    </row>
    <row r="578" spans="1:6" ht="15" customHeight="1">
      <c r="A578" s="67"/>
      <c r="B578" s="83"/>
      <c r="C578" s="67"/>
      <c r="D578" s="107"/>
      <c r="E578" s="54"/>
      <c r="F578" s="54"/>
    </row>
    <row r="579" spans="1:6" ht="15" customHeight="1">
      <c r="A579" s="67"/>
      <c r="B579" s="83"/>
      <c r="C579" s="67"/>
      <c r="D579" s="107"/>
      <c r="E579" s="54"/>
      <c r="F579" s="54"/>
    </row>
    <row r="580" spans="1:6" ht="15" customHeight="1">
      <c r="A580" s="67"/>
      <c r="B580" s="83"/>
      <c r="C580" s="67"/>
      <c r="D580" s="107"/>
      <c r="E580" s="54"/>
      <c r="F580" s="54"/>
    </row>
    <row r="581" spans="1:6" ht="15" customHeight="1">
      <c r="A581" s="67"/>
      <c r="B581" s="83"/>
      <c r="C581" s="67"/>
      <c r="D581" s="107"/>
      <c r="E581" s="54"/>
      <c r="F581" s="54"/>
    </row>
    <row r="582" spans="1:6" ht="15" customHeight="1">
      <c r="A582" s="67"/>
      <c r="B582" s="83"/>
      <c r="C582" s="67"/>
      <c r="D582" s="107"/>
      <c r="E582" s="54"/>
      <c r="F582" s="54"/>
    </row>
    <row r="583" spans="1:6" ht="15" customHeight="1">
      <c r="A583" s="67"/>
      <c r="B583" s="83"/>
      <c r="C583" s="67"/>
      <c r="D583" s="107"/>
      <c r="E583" s="54"/>
      <c r="F583" s="54"/>
    </row>
    <row r="584" spans="1:6" ht="15" customHeight="1">
      <c r="A584" s="67"/>
      <c r="B584" s="83"/>
      <c r="C584" s="67"/>
      <c r="D584" s="107"/>
      <c r="E584" s="54"/>
      <c r="F584" s="54"/>
    </row>
    <row r="585" spans="1:6" ht="15" customHeight="1">
      <c r="A585" s="67"/>
      <c r="B585" s="83"/>
      <c r="C585" s="67"/>
      <c r="D585" s="107"/>
      <c r="E585" s="54"/>
      <c r="F585" s="54"/>
    </row>
    <row r="586" spans="1:6" ht="15" customHeight="1">
      <c r="A586" s="67"/>
      <c r="B586" s="83"/>
      <c r="C586" s="67"/>
      <c r="D586" s="107"/>
      <c r="E586" s="54"/>
      <c r="F586" s="54"/>
    </row>
    <row r="587" spans="1:6" ht="15" customHeight="1">
      <c r="A587" s="67"/>
      <c r="B587" s="83"/>
      <c r="C587" s="67"/>
      <c r="D587" s="107"/>
      <c r="E587" s="54"/>
      <c r="F587" s="54"/>
    </row>
    <row r="588" spans="1:6" ht="15" customHeight="1">
      <c r="A588" s="67"/>
      <c r="B588" s="83"/>
      <c r="C588" s="67"/>
      <c r="D588" s="107"/>
      <c r="E588" s="54"/>
      <c r="F588" s="54"/>
    </row>
    <row r="589" spans="1:6" ht="15" customHeight="1">
      <c r="A589" s="67"/>
      <c r="B589" s="83"/>
      <c r="C589" s="67"/>
      <c r="D589" s="107"/>
      <c r="E589" s="54"/>
      <c r="F589" s="54"/>
    </row>
    <row r="590" spans="1:6" ht="15" customHeight="1">
      <c r="A590" s="67"/>
      <c r="B590" s="83"/>
      <c r="C590" s="67"/>
      <c r="D590" s="107"/>
      <c r="E590" s="54"/>
      <c r="F590" s="54"/>
    </row>
    <row r="591" spans="1:6" ht="15" customHeight="1">
      <c r="A591" s="67"/>
      <c r="B591" s="83"/>
      <c r="C591" s="67"/>
      <c r="D591" s="107"/>
      <c r="E591" s="54"/>
      <c r="F591" s="54"/>
    </row>
    <row r="592" spans="1:6" ht="15" customHeight="1">
      <c r="A592" s="67"/>
      <c r="B592" s="83"/>
      <c r="C592" s="67"/>
      <c r="D592" s="107"/>
      <c r="E592" s="54"/>
      <c r="F592" s="54"/>
    </row>
    <row r="593" spans="1:6" ht="15" customHeight="1">
      <c r="A593" s="67"/>
      <c r="B593" s="83"/>
      <c r="C593" s="67"/>
      <c r="D593" s="107"/>
      <c r="E593" s="54"/>
      <c r="F593" s="54"/>
    </row>
    <row r="594" spans="1:6" ht="15" customHeight="1">
      <c r="A594" s="67"/>
      <c r="B594" s="83"/>
      <c r="C594" s="67"/>
      <c r="D594" s="107"/>
      <c r="E594" s="54"/>
      <c r="F594" s="54"/>
    </row>
    <row r="595" spans="1:6" ht="15" customHeight="1">
      <c r="A595" s="67"/>
      <c r="B595" s="83"/>
      <c r="C595" s="67"/>
      <c r="D595" s="107"/>
      <c r="E595" s="54"/>
      <c r="F595" s="54"/>
    </row>
    <row r="596" spans="1:6" ht="15" customHeight="1">
      <c r="A596" s="67"/>
      <c r="B596" s="83"/>
      <c r="C596" s="67"/>
      <c r="D596" s="107"/>
      <c r="E596" s="54"/>
      <c r="F596" s="54"/>
    </row>
    <row r="597" spans="1:6" ht="15" customHeight="1">
      <c r="A597" s="67"/>
      <c r="B597" s="83"/>
      <c r="C597" s="67"/>
      <c r="D597" s="107"/>
      <c r="E597" s="54"/>
      <c r="F597" s="54"/>
    </row>
    <row r="598" spans="1:6" ht="15" customHeight="1">
      <c r="A598" s="67"/>
      <c r="B598" s="83"/>
      <c r="C598" s="67"/>
      <c r="D598" s="107"/>
      <c r="E598" s="54"/>
      <c r="F598" s="54"/>
    </row>
    <row r="599" spans="1:6" ht="15" customHeight="1">
      <c r="A599" s="67"/>
      <c r="B599" s="83"/>
      <c r="C599" s="67"/>
      <c r="D599" s="107"/>
      <c r="E599" s="54"/>
      <c r="F599" s="54"/>
    </row>
    <row r="600" spans="1:6" ht="15" customHeight="1">
      <c r="A600" s="67"/>
      <c r="B600" s="83"/>
      <c r="C600" s="67"/>
      <c r="D600" s="107"/>
      <c r="E600" s="54"/>
      <c r="F600" s="54"/>
    </row>
    <row r="601" spans="1:6" ht="15" customHeight="1">
      <c r="A601" s="67"/>
      <c r="B601" s="83"/>
      <c r="C601" s="67"/>
      <c r="D601" s="107"/>
      <c r="E601" s="54"/>
      <c r="F601" s="54"/>
    </row>
    <row r="602" spans="1:6" ht="15" customHeight="1">
      <c r="A602" s="67"/>
      <c r="B602" s="83"/>
      <c r="C602" s="67"/>
      <c r="D602" s="107"/>
      <c r="E602" s="54"/>
      <c r="F602" s="54"/>
    </row>
    <row r="603" spans="1:6" ht="15" customHeight="1">
      <c r="A603" s="67"/>
      <c r="B603" s="83"/>
      <c r="C603" s="67"/>
      <c r="D603" s="107"/>
      <c r="E603" s="54"/>
      <c r="F603" s="54"/>
    </row>
    <row r="604" spans="1:6" ht="15" customHeight="1">
      <c r="A604" s="67"/>
      <c r="B604" s="83"/>
      <c r="C604" s="67"/>
      <c r="D604" s="107"/>
      <c r="E604" s="54"/>
      <c r="F604" s="54"/>
    </row>
    <row r="605" spans="1:6" ht="15" customHeight="1">
      <c r="A605" s="67"/>
      <c r="B605" s="83"/>
      <c r="C605" s="67"/>
      <c r="D605" s="107"/>
      <c r="E605" s="54"/>
      <c r="F605" s="54"/>
    </row>
    <row r="606" spans="1:6" ht="15" customHeight="1">
      <c r="A606" s="67"/>
      <c r="B606" s="83"/>
      <c r="C606" s="67"/>
      <c r="D606" s="107"/>
      <c r="E606" s="54"/>
      <c r="F606" s="54"/>
    </row>
    <row r="607" spans="1:6" ht="15" customHeight="1">
      <c r="A607" s="67"/>
      <c r="B607" s="83"/>
      <c r="C607" s="67"/>
      <c r="D607" s="107"/>
      <c r="E607" s="54"/>
      <c r="F607" s="54"/>
    </row>
    <row r="608" spans="1:6" ht="15" customHeight="1">
      <c r="A608" s="67"/>
      <c r="B608" s="83"/>
      <c r="C608" s="67"/>
      <c r="D608" s="107"/>
      <c r="E608" s="54"/>
      <c r="F608" s="54"/>
    </row>
    <row r="609" spans="1:6" ht="15" customHeight="1">
      <c r="A609" s="67"/>
      <c r="B609" s="83"/>
      <c r="C609" s="67"/>
      <c r="D609" s="107"/>
      <c r="E609" s="54"/>
      <c r="F609" s="54"/>
    </row>
    <row r="610" spans="1:6" ht="15" customHeight="1">
      <c r="A610" s="67"/>
      <c r="B610" s="83"/>
      <c r="C610" s="67"/>
      <c r="D610" s="107"/>
      <c r="E610" s="54"/>
      <c r="F610" s="54"/>
    </row>
    <row r="611" spans="1:6" ht="15" customHeight="1">
      <c r="A611" s="67"/>
      <c r="B611" s="83"/>
      <c r="C611" s="67"/>
      <c r="D611" s="107"/>
      <c r="E611" s="54"/>
      <c r="F611" s="54"/>
    </row>
    <row r="612" spans="1:6" ht="15" customHeight="1">
      <c r="A612" s="67"/>
      <c r="B612" s="83"/>
      <c r="C612" s="67"/>
      <c r="D612" s="107"/>
      <c r="E612" s="54"/>
      <c r="F612" s="54"/>
    </row>
    <row r="613" spans="1:6" ht="15" customHeight="1">
      <c r="A613" s="67"/>
      <c r="B613" s="83"/>
      <c r="C613" s="67"/>
      <c r="D613" s="107"/>
      <c r="E613" s="54"/>
      <c r="F613" s="54"/>
    </row>
    <row r="614" spans="1:6" ht="15" customHeight="1">
      <c r="A614" s="67"/>
      <c r="B614" s="83"/>
      <c r="C614" s="67"/>
      <c r="D614" s="107"/>
      <c r="E614" s="54"/>
      <c r="F614" s="54"/>
    </row>
    <row r="615" spans="1:6" ht="15" customHeight="1">
      <c r="A615" s="67"/>
      <c r="B615" s="83"/>
      <c r="C615" s="67"/>
      <c r="D615" s="107"/>
      <c r="E615" s="54"/>
      <c r="F615" s="54"/>
    </row>
    <row r="616" spans="1:6" ht="15" customHeight="1">
      <c r="A616" s="67"/>
      <c r="B616" s="83"/>
      <c r="C616" s="67"/>
      <c r="D616" s="107"/>
      <c r="E616" s="54"/>
      <c r="F616" s="54"/>
    </row>
    <row r="617" spans="1:6" ht="15" customHeight="1">
      <c r="A617" s="67"/>
      <c r="B617" s="83"/>
      <c r="C617" s="67"/>
      <c r="D617" s="107"/>
      <c r="E617" s="54"/>
      <c r="F617" s="54"/>
    </row>
    <row r="618" spans="1:6" ht="15" customHeight="1">
      <c r="A618" s="67"/>
      <c r="B618" s="83"/>
      <c r="C618" s="67"/>
      <c r="D618" s="107"/>
      <c r="E618" s="54"/>
      <c r="F618" s="54"/>
    </row>
    <row r="619" spans="1:6" ht="15" customHeight="1">
      <c r="A619" s="67"/>
      <c r="B619" s="83"/>
      <c r="C619" s="67"/>
      <c r="D619" s="107"/>
      <c r="E619" s="54"/>
      <c r="F619" s="54"/>
    </row>
    <row r="620" spans="1:6" ht="15" customHeight="1">
      <c r="A620" s="67"/>
      <c r="B620" s="83"/>
      <c r="C620" s="67"/>
      <c r="D620" s="107"/>
      <c r="E620" s="54"/>
      <c r="F620" s="54"/>
    </row>
    <row r="621" spans="1:6" ht="15" customHeight="1">
      <c r="A621" s="67"/>
      <c r="B621" s="83"/>
      <c r="C621" s="67"/>
      <c r="D621" s="107"/>
      <c r="E621" s="54"/>
      <c r="F621" s="54"/>
    </row>
    <row r="622" spans="1:6" ht="15" customHeight="1">
      <c r="A622" s="67"/>
      <c r="B622" s="83"/>
      <c r="C622" s="67"/>
      <c r="D622" s="107"/>
      <c r="E622" s="54"/>
      <c r="F622" s="54"/>
    </row>
    <row r="623" spans="1:6" ht="15" customHeight="1">
      <c r="A623" s="67"/>
      <c r="B623" s="83"/>
      <c r="C623" s="67"/>
      <c r="D623" s="107"/>
      <c r="E623" s="54"/>
      <c r="F623" s="54"/>
    </row>
    <row r="624" spans="1:6" ht="15" customHeight="1">
      <c r="A624" s="67"/>
      <c r="B624" s="83"/>
      <c r="C624" s="67"/>
      <c r="D624" s="107"/>
      <c r="E624" s="54"/>
      <c r="F624" s="54"/>
    </row>
    <row r="625" spans="1:6" ht="15" customHeight="1">
      <c r="A625" s="67"/>
      <c r="B625" s="83"/>
      <c r="C625" s="67"/>
      <c r="D625" s="107"/>
      <c r="E625" s="54"/>
      <c r="F625" s="54"/>
    </row>
    <row r="626" spans="1:6" ht="15" customHeight="1">
      <c r="A626" s="67"/>
      <c r="B626" s="83"/>
      <c r="C626" s="67"/>
      <c r="D626" s="107"/>
      <c r="E626" s="54"/>
      <c r="F626" s="54"/>
    </row>
    <row r="627" spans="1:6" ht="15" customHeight="1">
      <c r="A627" s="67"/>
      <c r="B627" s="83"/>
      <c r="C627" s="67"/>
      <c r="D627" s="107"/>
      <c r="E627" s="54"/>
      <c r="F627" s="54"/>
    </row>
    <row r="628" spans="1:6" ht="15" customHeight="1">
      <c r="A628" s="67"/>
      <c r="B628" s="83"/>
      <c r="C628" s="67"/>
      <c r="D628" s="107"/>
      <c r="E628" s="54"/>
      <c r="F628" s="54"/>
    </row>
    <row r="629" spans="1:6" ht="15" customHeight="1">
      <c r="A629" s="67"/>
      <c r="B629" s="83"/>
      <c r="C629" s="67"/>
      <c r="D629" s="107"/>
      <c r="E629" s="54"/>
      <c r="F629" s="54"/>
    </row>
    <row r="630" spans="1:6" ht="15" customHeight="1">
      <c r="A630" s="67"/>
      <c r="B630" s="83"/>
      <c r="C630" s="67"/>
      <c r="D630" s="107"/>
      <c r="E630" s="54"/>
      <c r="F630" s="54"/>
    </row>
    <row r="631" spans="1:6" ht="15" customHeight="1">
      <c r="A631" s="67"/>
      <c r="B631" s="83"/>
      <c r="C631" s="67"/>
      <c r="D631" s="107"/>
      <c r="E631" s="54"/>
      <c r="F631" s="54"/>
    </row>
    <row r="632" spans="1:6" ht="15" customHeight="1">
      <c r="A632" s="67"/>
      <c r="B632" s="83"/>
      <c r="C632" s="67"/>
      <c r="D632" s="107"/>
      <c r="E632" s="54"/>
      <c r="F632" s="54"/>
    </row>
    <row r="633" spans="1:6" ht="15" customHeight="1">
      <c r="A633" s="67"/>
      <c r="B633" s="83"/>
      <c r="C633" s="67"/>
      <c r="D633" s="107"/>
      <c r="E633" s="54"/>
      <c r="F633" s="54"/>
    </row>
    <row r="634" spans="1:6" ht="15" customHeight="1">
      <c r="A634" s="67"/>
      <c r="B634" s="83"/>
      <c r="C634" s="67"/>
      <c r="D634" s="107"/>
      <c r="E634" s="54"/>
      <c r="F634" s="54"/>
    </row>
    <row r="635" spans="1:6" ht="15" customHeight="1">
      <c r="A635" s="67"/>
      <c r="B635" s="83"/>
      <c r="C635" s="67"/>
      <c r="D635" s="107"/>
      <c r="E635" s="54"/>
      <c r="F635" s="54"/>
    </row>
    <row r="636" spans="1:6" ht="15" customHeight="1">
      <c r="A636" s="67"/>
      <c r="B636" s="83"/>
      <c r="C636" s="67"/>
      <c r="D636" s="107"/>
      <c r="E636" s="54"/>
      <c r="F636" s="54"/>
    </row>
    <row r="637" spans="1:6" ht="15" customHeight="1">
      <c r="A637" s="67"/>
      <c r="B637" s="83"/>
      <c r="C637" s="67"/>
      <c r="D637" s="107"/>
      <c r="E637" s="54"/>
      <c r="F637" s="54"/>
    </row>
    <row r="638" spans="1:6" ht="15" customHeight="1">
      <c r="A638" s="67"/>
      <c r="B638" s="83"/>
      <c r="C638" s="67"/>
      <c r="D638" s="107"/>
      <c r="E638" s="54"/>
      <c r="F638" s="54"/>
    </row>
    <row r="639" spans="1:6" ht="15" customHeight="1">
      <c r="A639" s="67"/>
      <c r="B639" s="83"/>
      <c r="C639" s="67"/>
      <c r="D639" s="107"/>
      <c r="E639" s="54"/>
      <c r="F639" s="54"/>
    </row>
    <row r="640" spans="1:6" ht="15" customHeight="1">
      <c r="A640" s="67"/>
      <c r="B640" s="83"/>
      <c r="C640" s="67"/>
      <c r="D640" s="107"/>
      <c r="E640" s="54"/>
      <c r="F640" s="54"/>
    </row>
    <row r="641" spans="1:6" ht="15" customHeight="1">
      <c r="A641" s="67"/>
      <c r="B641" s="83"/>
      <c r="C641" s="67"/>
      <c r="D641" s="107"/>
      <c r="E641" s="54"/>
      <c r="F641" s="54"/>
    </row>
    <row r="642" spans="1:6" ht="15" customHeight="1">
      <c r="A642" s="67"/>
      <c r="B642" s="83"/>
      <c r="C642" s="67"/>
      <c r="D642" s="107"/>
      <c r="E642" s="54"/>
      <c r="F642" s="54"/>
    </row>
    <row r="643" spans="1:6" ht="15" customHeight="1">
      <c r="A643" s="67"/>
      <c r="B643" s="83"/>
      <c r="C643" s="67"/>
      <c r="D643" s="107"/>
      <c r="E643" s="54"/>
      <c r="F643" s="54"/>
    </row>
    <row r="644" spans="1:6" ht="15" customHeight="1">
      <c r="A644" s="67"/>
      <c r="B644" s="83"/>
      <c r="C644" s="67"/>
      <c r="D644" s="107"/>
      <c r="E644" s="54"/>
      <c r="F644" s="54"/>
    </row>
    <row r="645" spans="1:6" ht="15" customHeight="1">
      <c r="A645" s="67"/>
      <c r="B645" s="83"/>
      <c r="C645" s="67"/>
      <c r="D645" s="107"/>
      <c r="E645" s="54"/>
      <c r="F645" s="54"/>
    </row>
    <row r="646" spans="1:6" ht="15" customHeight="1">
      <c r="A646" s="67"/>
      <c r="B646" s="83"/>
      <c r="C646" s="67"/>
      <c r="D646" s="107"/>
      <c r="E646" s="54"/>
      <c r="F646" s="54"/>
    </row>
    <row r="647" spans="1:6" ht="15" customHeight="1">
      <c r="A647" s="67"/>
      <c r="B647" s="83"/>
      <c r="C647" s="67"/>
      <c r="D647" s="107"/>
      <c r="E647" s="54"/>
      <c r="F647" s="54"/>
    </row>
    <row r="648" spans="1:6" ht="15" customHeight="1">
      <c r="A648" s="67"/>
      <c r="B648" s="83"/>
      <c r="C648" s="67"/>
      <c r="D648" s="107"/>
      <c r="E648" s="54"/>
      <c r="F648" s="54"/>
    </row>
    <row r="649" spans="1:6" ht="15" customHeight="1">
      <c r="A649" s="67"/>
      <c r="B649" s="83"/>
      <c r="C649" s="67"/>
      <c r="D649" s="107"/>
      <c r="E649" s="54"/>
      <c r="F649" s="54"/>
    </row>
    <row r="650" spans="1:6" ht="15" customHeight="1">
      <c r="A650" s="67"/>
      <c r="B650" s="83"/>
      <c r="C650" s="67"/>
      <c r="D650" s="107"/>
      <c r="E650" s="54"/>
      <c r="F650" s="54"/>
    </row>
    <row r="651" spans="1:6" ht="15" customHeight="1">
      <c r="A651" s="67"/>
      <c r="B651" s="83"/>
      <c r="C651" s="67"/>
      <c r="D651" s="107"/>
      <c r="E651" s="54"/>
      <c r="F651" s="54"/>
    </row>
    <row r="652" spans="1:6" ht="15" customHeight="1">
      <c r="A652" s="67"/>
      <c r="B652" s="83"/>
      <c r="C652" s="67"/>
      <c r="D652" s="107"/>
      <c r="E652" s="54"/>
      <c r="F652" s="54"/>
    </row>
    <row r="653" spans="1:6" ht="15" customHeight="1">
      <c r="A653" s="67"/>
      <c r="B653" s="83"/>
      <c r="C653" s="67"/>
      <c r="D653" s="107"/>
      <c r="E653" s="54"/>
      <c r="F653" s="54"/>
    </row>
    <row r="654" spans="1:6" ht="15" customHeight="1">
      <c r="A654" s="67"/>
      <c r="B654" s="83"/>
      <c r="C654" s="67"/>
      <c r="D654" s="107"/>
      <c r="E654" s="54"/>
      <c r="F654" s="54"/>
    </row>
    <row r="655" spans="1:6" ht="15" customHeight="1">
      <c r="A655" s="67"/>
      <c r="B655" s="83"/>
      <c r="C655" s="67"/>
      <c r="D655" s="107"/>
      <c r="E655" s="54"/>
      <c r="F655" s="54"/>
    </row>
    <row r="656" spans="1:6" ht="15" customHeight="1">
      <c r="A656" s="67"/>
      <c r="B656" s="83"/>
      <c r="C656" s="67"/>
      <c r="D656" s="107"/>
      <c r="E656" s="54"/>
      <c r="F656" s="54"/>
    </row>
    <row r="657" spans="1:6" ht="15" customHeight="1">
      <c r="A657" s="67"/>
      <c r="B657" s="83"/>
      <c r="C657" s="67"/>
      <c r="D657" s="107"/>
      <c r="E657" s="54"/>
      <c r="F657" s="54"/>
    </row>
    <row r="658" spans="1:6" ht="15" customHeight="1">
      <c r="A658" s="67"/>
      <c r="B658" s="83"/>
      <c r="C658" s="67"/>
      <c r="D658" s="107"/>
      <c r="E658" s="54"/>
      <c r="F658" s="54"/>
    </row>
    <row r="659" spans="1:6" ht="15" customHeight="1">
      <c r="A659" s="67"/>
      <c r="B659" s="83"/>
      <c r="C659" s="67"/>
      <c r="D659" s="107"/>
      <c r="E659" s="54"/>
      <c r="F659" s="54"/>
    </row>
    <row r="660" spans="1:6" ht="15" customHeight="1">
      <c r="A660" s="67"/>
      <c r="B660" s="83"/>
      <c r="C660" s="67"/>
      <c r="D660" s="107"/>
      <c r="E660" s="54"/>
      <c r="F660" s="54"/>
    </row>
    <row r="661" spans="1:6" ht="15" customHeight="1">
      <c r="A661" s="67"/>
      <c r="B661" s="83"/>
      <c r="C661" s="67"/>
      <c r="D661" s="107"/>
      <c r="E661" s="54"/>
      <c r="F661" s="54"/>
    </row>
    <row r="662" spans="1:6" ht="15" customHeight="1">
      <c r="A662" s="67"/>
      <c r="B662" s="83"/>
      <c r="C662" s="67"/>
      <c r="D662" s="107"/>
      <c r="E662" s="54"/>
      <c r="F662" s="54"/>
    </row>
    <row r="663" spans="1:6" ht="15" customHeight="1">
      <c r="A663" s="67"/>
      <c r="B663" s="83"/>
      <c r="C663" s="67"/>
      <c r="D663" s="107"/>
      <c r="E663" s="54"/>
      <c r="F663" s="54"/>
    </row>
    <row r="664" spans="1:6" ht="15" customHeight="1">
      <c r="A664" s="67"/>
      <c r="B664" s="83"/>
      <c r="C664" s="67"/>
      <c r="D664" s="107"/>
      <c r="E664" s="54"/>
      <c r="F664" s="54"/>
    </row>
    <row r="665" spans="1:6" ht="15" customHeight="1">
      <c r="A665" s="67"/>
      <c r="B665" s="83"/>
      <c r="C665" s="67"/>
      <c r="D665" s="107"/>
      <c r="E665" s="54"/>
      <c r="F665" s="54"/>
    </row>
    <row r="666" spans="1:6" ht="15" customHeight="1">
      <c r="A666" s="67"/>
      <c r="B666" s="83"/>
      <c r="C666" s="67"/>
      <c r="D666" s="107"/>
      <c r="E666" s="54"/>
      <c r="F666" s="54"/>
    </row>
    <row r="667" spans="1:6" ht="15" customHeight="1">
      <c r="A667" s="67"/>
      <c r="B667" s="83"/>
      <c r="C667" s="67"/>
      <c r="D667" s="107"/>
      <c r="E667" s="54"/>
      <c r="F667" s="54"/>
    </row>
    <row r="668" spans="1:6" ht="15" customHeight="1">
      <c r="A668" s="67"/>
      <c r="B668" s="83"/>
      <c r="C668" s="67"/>
      <c r="D668" s="107"/>
      <c r="E668" s="54"/>
      <c r="F668" s="54"/>
    </row>
    <row r="669" spans="1:6" ht="15" customHeight="1">
      <c r="A669" s="67"/>
      <c r="B669" s="83"/>
      <c r="C669" s="67"/>
      <c r="D669" s="107"/>
      <c r="E669" s="54"/>
      <c r="F669" s="54"/>
    </row>
    <row r="670" spans="1:6" ht="15" customHeight="1">
      <c r="A670" s="67"/>
      <c r="B670" s="83"/>
      <c r="C670" s="67"/>
      <c r="D670" s="107"/>
      <c r="E670" s="54"/>
      <c r="F670" s="54"/>
    </row>
    <row r="671" spans="1:6" ht="15" customHeight="1">
      <c r="A671" s="67"/>
      <c r="B671" s="83"/>
      <c r="C671" s="67"/>
      <c r="D671" s="107"/>
      <c r="E671" s="54"/>
      <c r="F671" s="54"/>
    </row>
    <row r="672" spans="1:6" ht="15" customHeight="1">
      <c r="A672" s="67"/>
      <c r="B672" s="83"/>
      <c r="C672" s="67"/>
      <c r="D672" s="107"/>
      <c r="E672" s="54"/>
      <c r="F672" s="54"/>
    </row>
    <row r="673" spans="1:6" ht="15" customHeight="1">
      <c r="A673" s="67"/>
      <c r="B673" s="83"/>
      <c r="C673" s="67"/>
      <c r="D673" s="107"/>
      <c r="E673" s="54"/>
      <c r="F673" s="54"/>
    </row>
    <row r="674" spans="1:6" ht="15" customHeight="1">
      <c r="A674" s="67"/>
      <c r="B674" s="83"/>
      <c r="C674" s="67"/>
      <c r="D674" s="107"/>
      <c r="E674" s="54"/>
      <c r="F674" s="54"/>
    </row>
    <row r="675" spans="1:6" ht="15" customHeight="1">
      <c r="A675" s="67"/>
      <c r="B675" s="83"/>
      <c r="C675" s="67"/>
      <c r="D675" s="107"/>
      <c r="E675" s="54"/>
      <c r="F675" s="54"/>
    </row>
    <row r="676" spans="1:6" ht="15" customHeight="1">
      <c r="A676" s="67"/>
      <c r="B676" s="83"/>
      <c r="C676" s="67"/>
      <c r="D676" s="107"/>
      <c r="E676" s="54"/>
      <c r="F676" s="54"/>
    </row>
    <row r="677" spans="1:6" ht="15" customHeight="1">
      <c r="A677" s="67"/>
      <c r="B677" s="83"/>
      <c r="C677" s="67"/>
      <c r="D677" s="107"/>
      <c r="E677" s="54"/>
      <c r="F677" s="54"/>
    </row>
    <row r="678" spans="1:6" ht="15" customHeight="1">
      <c r="A678" s="67"/>
      <c r="B678" s="83"/>
      <c r="C678" s="67"/>
      <c r="D678" s="107"/>
      <c r="E678" s="54"/>
      <c r="F678" s="54"/>
    </row>
    <row r="679" spans="1:6" ht="15" customHeight="1">
      <c r="A679" s="67"/>
      <c r="B679" s="83"/>
      <c r="C679" s="67"/>
      <c r="D679" s="107"/>
      <c r="E679" s="54"/>
      <c r="F679" s="54"/>
    </row>
    <row r="680" spans="1:6" ht="15" customHeight="1">
      <c r="A680" s="67"/>
      <c r="B680" s="83"/>
      <c r="C680" s="67"/>
      <c r="D680" s="107"/>
      <c r="E680" s="54"/>
      <c r="F680" s="54"/>
    </row>
    <row r="681" spans="1:6" ht="15" customHeight="1">
      <c r="A681" s="67"/>
      <c r="B681" s="83"/>
      <c r="C681" s="67"/>
      <c r="D681" s="107"/>
      <c r="E681" s="54"/>
      <c r="F681" s="54"/>
    </row>
    <row r="682" spans="1:6" ht="15" customHeight="1">
      <c r="A682" s="67"/>
      <c r="B682" s="83"/>
      <c r="C682" s="67"/>
      <c r="D682" s="107"/>
      <c r="E682" s="54"/>
      <c r="F682" s="54"/>
    </row>
    <row r="683" spans="1:6" ht="15" customHeight="1">
      <c r="A683" s="67"/>
      <c r="B683" s="83"/>
      <c r="C683" s="67"/>
      <c r="D683" s="107"/>
      <c r="E683" s="54"/>
      <c r="F683" s="54"/>
    </row>
    <row r="684" spans="1:6" ht="15" customHeight="1">
      <c r="A684" s="67"/>
      <c r="B684" s="83"/>
      <c r="C684" s="67"/>
      <c r="D684" s="107"/>
      <c r="E684" s="54"/>
      <c r="F684" s="54"/>
    </row>
    <row r="685" spans="1:6" ht="15" customHeight="1">
      <c r="A685" s="67"/>
      <c r="B685" s="83"/>
      <c r="C685" s="67"/>
      <c r="D685" s="107"/>
      <c r="E685" s="54"/>
      <c r="F685" s="54"/>
    </row>
    <row r="686" spans="1:6" ht="15" customHeight="1">
      <c r="A686" s="67"/>
      <c r="B686" s="83"/>
      <c r="C686" s="67"/>
      <c r="D686" s="107"/>
      <c r="E686" s="54"/>
      <c r="F686" s="54"/>
    </row>
    <row r="687" spans="1:6" ht="15" customHeight="1">
      <c r="A687" s="67"/>
      <c r="B687" s="83"/>
      <c r="C687" s="67"/>
      <c r="D687" s="107"/>
      <c r="E687" s="54"/>
      <c r="F687" s="54"/>
    </row>
    <row r="688" spans="1:6" ht="15" customHeight="1">
      <c r="A688" s="67"/>
      <c r="B688" s="83"/>
      <c r="C688" s="67"/>
      <c r="D688" s="107"/>
      <c r="E688" s="54"/>
      <c r="F688" s="54"/>
    </row>
    <row r="689" spans="1:6" ht="15" customHeight="1">
      <c r="A689" s="67"/>
      <c r="B689" s="83"/>
      <c r="C689" s="67"/>
      <c r="D689" s="107"/>
      <c r="E689" s="54"/>
      <c r="F689" s="54"/>
    </row>
    <row r="690" spans="1:6" ht="15" customHeight="1">
      <c r="A690" s="67"/>
      <c r="B690" s="83"/>
      <c r="C690" s="67"/>
      <c r="D690" s="107"/>
      <c r="E690" s="54"/>
      <c r="F690" s="54"/>
    </row>
    <row r="691" spans="1:6" ht="15" customHeight="1">
      <c r="A691" s="67"/>
      <c r="B691" s="83"/>
      <c r="C691" s="67"/>
      <c r="D691" s="107"/>
      <c r="E691" s="54"/>
      <c r="F691" s="54"/>
    </row>
    <row r="692" spans="1:6" ht="15" customHeight="1">
      <c r="A692" s="67"/>
      <c r="B692" s="83"/>
      <c r="C692" s="67"/>
      <c r="D692" s="107"/>
      <c r="E692" s="54"/>
      <c r="F692" s="54"/>
    </row>
    <row r="693" spans="1:6" ht="15" customHeight="1">
      <c r="A693" s="67"/>
      <c r="B693" s="83"/>
      <c r="C693" s="67"/>
      <c r="D693" s="107"/>
      <c r="E693" s="54"/>
      <c r="F693" s="54"/>
    </row>
    <row r="694" spans="1:6" ht="15" customHeight="1">
      <c r="A694" s="67"/>
      <c r="B694" s="83"/>
      <c r="C694" s="67"/>
      <c r="D694" s="107"/>
      <c r="E694" s="54"/>
      <c r="F694" s="54"/>
    </row>
    <row r="695" spans="1:6" ht="15" customHeight="1">
      <c r="A695" s="67"/>
      <c r="B695" s="83"/>
      <c r="C695" s="67"/>
      <c r="D695" s="107"/>
      <c r="E695" s="54"/>
      <c r="F695" s="54"/>
    </row>
    <row r="696" spans="1:6" ht="15" customHeight="1">
      <c r="A696" s="67"/>
      <c r="B696" s="83"/>
      <c r="C696" s="67"/>
      <c r="D696" s="107"/>
      <c r="E696" s="54"/>
      <c r="F696" s="54"/>
    </row>
    <row r="697" spans="1:6" ht="15" customHeight="1">
      <c r="A697" s="67"/>
      <c r="B697" s="83"/>
      <c r="C697" s="67"/>
      <c r="D697" s="107"/>
      <c r="E697" s="54"/>
      <c r="F697" s="54"/>
    </row>
    <row r="698" spans="1:6" ht="15" customHeight="1">
      <c r="A698" s="67"/>
      <c r="B698" s="83"/>
      <c r="C698" s="67"/>
      <c r="D698" s="107"/>
      <c r="E698" s="54"/>
      <c r="F698" s="54"/>
    </row>
    <row r="699" spans="1:6" ht="15" customHeight="1">
      <c r="A699" s="67"/>
      <c r="B699" s="83"/>
      <c r="C699" s="67"/>
      <c r="D699" s="107"/>
      <c r="E699" s="54"/>
      <c r="F699" s="54"/>
    </row>
    <row r="700" spans="1:6" ht="15" customHeight="1">
      <c r="A700" s="67"/>
      <c r="B700" s="83"/>
      <c r="C700" s="67"/>
      <c r="D700" s="107"/>
      <c r="E700" s="54"/>
      <c r="F700" s="54"/>
    </row>
    <row r="701" spans="1:6" ht="15" customHeight="1">
      <c r="A701" s="67"/>
      <c r="B701" s="83"/>
      <c r="C701" s="67"/>
      <c r="D701" s="107"/>
      <c r="E701" s="54"/>
      <c r="F701" s="54"/>
    </row>
    <row r="702" spans="1:6" ht="15" customHeight="1">
      <c r="A702" s="67"/>
      <c r="B702" s="83"/>
      <c r="C702" s="67"/>
      <c r="D702" s="107"/>
      <c r="E702" s="54"/>
      <c r="F702" s="54"/>
    </row>
    <row r="703" spans="1:6" ht="15" customHeight="1">
      <c r="A703" s="67"/>
      <c r="B703" s="83"/>
      <c r="C703" s="67"/>
      <c r="D703" s="107"/>
      <c r="E703" s="54"/>
      <c r="F703" s="54"/>
    </row>
    <row r="704" spans="1:6" ht="15" customHeight="1">
      <c r="A704" s="67"/>
      <c r="B704" s="83"/>
      <c r="C704" s="67"/>
      <c r="D704" s="107"/>
      <c r="E704" s="54"/>
      <c r="F704" s="54"/>
    </row>
    <row r="705" spans="1:6" ht="15" customHeight="1">
      <c r="A705" s="67"/>
      <c r="B705" s="83"/>
      <c r="C705" s="67"/>
      <c r="D705" s="107"/>
      <c r="E705" s="54"/>
      <c r="F705" s="54"/>
    </row>
    <row r="706" spans="1:6" ht="15" customHeight="1">
      <c r="A706" s="67"/>
      <c r="B706" s="83"/>
      <c r="C706" s="67"/>
      <c r="D706" s="107"/>
      <c r="E706" s="54"/>
      <c r="F706" s="54"/>
    </row>
    <row r="707" spans="1:6" ht="15" customHeight="1">
      <c r="A707" s="67"/>
      <c r="B707" s="83"/>
      <c r="C707" s="67"/>
      <c r="D707" s="107"/>
      <c r="E707" s="54"/>
      <c r="F707" s="54"/>
    </row>
    <row r="708" spans="1:6" ht="15" customHeight="1">
      <c r="A708" s="67"/>
      <c r="B708" s="83"/>
      <c r="C708" s="67"/>
      <c r="D708" s="107"/>
      <c r="E708" s="54"/>
      <c r="F708" s="54"/>
    </row>
    <row r="709" spans="1:6" ht="15" customHeight="1">
      <c r="A709" s="67"/>
      <c r="B709" s="83"/>
      <c r="C709" s="67"/>
      <c r="D709" s="107"/>
      <c r="E709" s="54"/>
      <c r="F709" s="54"/>
    </row>
    <row r="710" spans="1:6" ht="15" customHeight="1">
      <c r="A710" s="67"/>
      <c r="B710" s="83"/>
      <c r="C710" s="67"/>
      <c r="D710" s="107"/>
      <c r="E710" s="54"/>
      <c r="F710" s="54"/>
    </row>
    <row r="711" spans="1:6" ht="15" customHeight="1">
      <c r="A711" s="67"/>
      <c r="B711" s="83"/>
      <c r="C711" s="67"/>
      <c r="D711" s="107"/>
      <c r="E711" s="54"/>
      <c r="F711" s="54"/>
    </row>
    <row r="712" spans="1:6" ht="15" customHeight="1">
      <c r="A712" s="67"/>
      <c r="B712" s="83"/>
      <c r="C712" s="67"/>
      <c r="D712" s="107"/>
      <c r="E712" s="54"/>
      <c r="F712" s="54"/>
    </row>
    <row r="713" spans="1:6" ht="15" customHeight="1">
      <c r="A713" s="67"/>
      <c r="B713" s="83"/>
      <c r="C713" s="67"/>
      <c r="D713" s="107"/>
      <c r="E713" s="54"/>
      <c r="F713" s="54"/>
    </row>
    <row r="714" spans="1:6" ht="15" customHeight="1">
      <c r="A714" s="67"/>
      <c r="B714" s="83"/>
      <c r="C714" s="67"/>
      <c r="D714" s="107"/>
      <c r="E714" s="54"/>
      <c r="F714" s="54"/>
    </row>
    <row r="715" spans="1:6" ht="15" customHeight="1">
      <c r="A715" s="67"/>
      <c r="B715" s="83"/>
      <c r="C715" s="67"/>
      <c r="D715" s="107"/>
      <c r="E715" s="54"/>
      <c r="F715" s="54"/>
    </row>
    <row r="716" spans="1:6" ht="15" customHeight="1">
      <c r="A716" s="67"/>
      <c r="B716" s="83"/>
      <c r="C716" s="67"/>
      <c r="D716" s="107"/>
      <c r="E716" s="54"/>
      <c r="F716" s="54"/>
    </row>
    <row r="717" spans="1:6" ht="15" customHeight="1">
      <c r="A717" s="67"/>
      <c r="B717" s="83"/>
      <c r="C717" s="67"/>
      <c r="D717" s="107"/>
      <c r="E717" s="54"/>
      <c r="F717" s="54"/>
    </row>
    <row r="718" spans="1:6" ht="15" customHeight="1">
      <c r="A718" s="67"/>
      <c r="B718" s="83"/>
      <c r="C718" s="67"/>
      <c r="D718" s="107"/>
      <c r="E718" s="54"/>
      <c r="F718" s="54"/>
    </row>
    <row r="719" spans="1:6" ht="15" customHeight="1">
      <c r="A719" s="67"/>
      <c r="B719" s="83"/>
      <c r="C719" s="67"/>
      <c r="D719" s="107"/>
      <c r="E719" s="54"/>
      <c r="F719" s="54"/>
    </row>
    <row r="720" spans="1:6" ht="15" customHeight="1">
      <c r="A720" s="67"/>
      <c r="B720" s="83"/>
      <c r="C720" s="67"/>
      <c r="D720" s="107"/>
      <c r="E720" s="54"/>
      <c r="F720" s="54"/>
    </row>
    <row r="721" spans="1:6" ht="15" customHeight="1">
      <c r="A721" s="67"/>
      <c r="B721" s="83"/>
      <c r="C721" s="67"/>
      <c r="D721" s="107"/>
      <c r="E721" s="54"/>
      <c r="F721" s="54"/>
    </row>
    <row r="722" spans="1:6" ht="15" customHeight="1">
      <c r="A722" s="67"/>
      <c r="B722" s="83"/>
      <c r="C722" s="67"/>
      <c r="D722" s="107"/>
      <c r="E722" s="54"/>
      <c r="F722" s="54"/>
    </row>
    <row r="723" spans="1:6" ht="15" customHeight="1">
      <c r="A723" s="67"/>
      <c r="B723" s="83"/>
      <c r="C723" s="67"/>
      <c r="D723" s="107"/>
      <c r="E723" s="54"/>
      <c r="F723" s="54"/>
    </row>
    <row r="724" spans="1:6" ht="15" customHeight="1">
      <c r="A724" s="67"/>
      <c r="B724" s="83"/>
      <c r="C724" s="67"/>
      <c r="D724" s="107"/>
      <c r="E724" s="54"/>
      <c r="F724" s="54"/>
    </row>
    <row r="725" spans="1:6" ht="15" customHeight="1">
      <c r="A725" s="67"/>
      <c r="B725" s="83"/>
      <c r="C725" s="67"/>
      <c r="D725" s="107"/>
      <c r="E725" s="54"/>
      <c r="F725" s="54"/>
    </row>
    <row r="726" spans="1:6" ht="15" customHeight="1">
      <c r="A726" s="67"/>
      <c r="B726" s="83"/>
      <c r="C726" s="67"/>
      <c r="D726" s="107"/>
      <c r="E726" s="54"/>
      <c r="F726" s="54"/>
    </row>
    <row r="727" spans="1:6" ht="15" customHeight="1">
      <c r="A727" s="67"/>
      <c r="B727" s="83"/>
      <c r="C727" s="67"/>
      <c r="D727" s="107"/>
      <c r="E727" s="54"/>
      <c r="F727" s="54"/>
    </row>
    <row r="728" spans="1:6" ht="15" customHeight="1">
      <c r="A728" s="67"/>
      <c r="B728" s="83"/>
      <c r="C728" s="67"/>
      <c r="D728" s="107"/>
      <c r="E728" s="54"/>
      <c r="F728" s="54"/>
    </row>
    <row r="729" spans="1:6" ht="15" customHeight="1">
      <c r="A729" s="67"/>
      <c r="B729" s="83"/>
      <c r="C729" s="67"/>
      <c r="D729" s="107"/>
      <c r="E729" s="54"/>
      <c r="F729" s="54"/>
    </row>
    <row r="730" spans="1:6" ht="15" customHeight="1">
      <c r="A730" s="67"/>
      <c r="B730" s="83"/>
      <c r="C730" s="67"/>
      <c r="D730" s="107"/>
      <c r="E730" s="54"/>
      <c r="F730" s="54"/>
    </row>
    <row r="731" spans="1:6" ht="15" customHeight="1">
      <c r="A731" s="67"/>
      <c r="B731" s="83"/>
      <c r="C731" s="67"/>
      <c r="D731" s="107"/>
      <c r="E731" s="54"/>
      <c r="F731" s="54"/>
    </row>
    <row r="732" spans="1:6" ht="15" customHeight="1">
      <c r="A732" s="67"/>
      <c r="B732" s="83"/>
      <c r="C732" s="67"/>
      <c r="D732" s="107"/>
      <c r="E732" s="54"/>
      <c r="F732" s="54"/>
    </row>
    <row r="733" spans="1:6" ht="15" customHeight="1">
      <c r="A733" s="67"/>
      <c r="B733" s="83"/>
      <c r="C733" s="67"/>
      <c r="D733" s="107"/>
      <c r="E733" s="54"/>
      <c r="F733" s="54"/>
    </row>
    <row r="734" spans="1:6" ht="15" customHeight="1">
      <c r="A734" s="67"/>
      <c r="B734" s="83"/>
      <c r="C734" s="67"/>
      <c r="D734" s="107"/>
      <c r="E734" s="54"/>
      <c r="F734" s="54"/>
    </row>
    <row r="735" spans="1:6" ht="15" customHeight="1">
      <c r="A735" s="67"/>
      <c r="B735" s="83"/>
      <c r="C735" s="67"/>
      <c r="D735" s="107"/>
      <c r="E735" s="54"/>
      <c r="F735" s="54"/>
    </row>
    <row r="736" spans="1:6" ht="15" customHeight="1">
      <c r="A736" s="67"/>
      <c r="B736" s="83"/>
      <c r="C736" s="67"/>
      <c r="D736" s="107"/>
      <c r="E736" s="54"/>
      <c r="F736" s="54"/>
    </row>
    <row r="737" spans="1:6" ht="15" customHeight="1">
      <c r="A737" s="67"/>
      <c r="B737" s="83"/>
      <c r="C737" s="67"/>
      <c r="D737" s="107"/>
      <c r="E737" s="54"/>
      <c r="F737" s="54"/>
    </row>
    <row r="738" spans="1:6" ht="15" customHeight="1">
      <c r="A738" s="67"/>
      <c r="B738" s="83"/>
      <c r="C738" s="67"/>
      <c r="D738" s="107"/>
      <c r="E738" s="54"/>
      <c r="F738" s="54"/>
    </row>
    <row r="739" spans="1:6" ht="15" customHeight="1">
      <c r="A739" s="67"/>
      <c r="B739" s="83"/>
      <c r="C739" s="67"/>
      <c r="D739" s="107"/>
      <c r="E739" s="54"/>
      <c r="F739" s="54"/>
    </row>
    <row r="740" spans="1:6" ht="15" customHeight="1">
      <c r="A740" s="67"/>
      <c r="B740" s="83"/>
      <c r="C740" s="67"/>
      <c r="D740" s="107"/>
      <c r="E740" s="54"/>
      <c r="F740" s="54"/>
    </row>
    <row r="741" spans="1:6" ht="15" customHeight="1">
      <c r="A741" s="67"/>
      <c r="B741" s="83"/>
      <c r="C741" s="67"/>
      <c r="D741" s="107"/>
      <c r="E741" s="54"/>
      <c r="F741" s="54"/>
    </row>
    <row r="742" spans="1:6" ht="15" customHeight="1">
      <c r="A742" s="67"/>
      <c r="B742" s="83"/>
      <c r="C742" s="67"/>
      <c r="D742" s="107"/>
      <c r="E742" s="54"/>
      <c r="F742" s="54"/>
    </row>
    <row r="743" spans="1:6" ht="15" customHeight="1">
      <c r="A743" s="67"/>
      <c r="B743" s="83"/>
      <c r="C743" s="67"/>
      <c r="D743" s="107"/>
      <c r="E743" s="54"/>
      <c r="F743" s="54"/>
    </row>
    <row r="744" spans="1:6" ht="15" customHeight="1">
      <c r="A744" s="67"/>
      <c r="B744" s="83"/>
      <c r="C744" s="67"/>
      <c r="D744" s="107"/>
      <c r="E744" s="54"/>
      <c r="F744" s="54"/>
    </row>
    <row r="745" spans="1:6" ht="15" customHeight="1">
      <c r="A745" s="67"/>
      <c r="B745" s="83"/>
      <c r="C745" s="67"/>
      <c r="D745" s="107"/>
      <c r="E745" s="54"/>
      <c r="F745" s="54"/>
    </row>
    <row r="746" spans="1:6" ht="15" customHeight="1">
      <c r="A746" s="67"/>
      <c r="B746" s="83"/>
      <c r="C746" s="67"/>
      <c r="D746" s="107"/>
      <c r="E746" s="54"/>
      <c r="F746" s="54"/>
    </row>
    <row r="747" spans="1:6" ht="15" customHeight="1">
      <c r="A747" s="67"/>
      <c r="B747" s="83"/>
      <c r="C747" s="67"/>
      <c r="D747" s="107"/>
      <c r="E747" s="54"/>
      <c r="F747" s="54"/>
    </row>
    <row r="748" spans="1:6" ht="15" customHeight="1">
      <c r="A748" s="67"/>
      <c r="B748" s="83"/>
      <c r="C748" s="67"/>
      <c r="D748" s="107"/>
      <c r="E748" s="54"/>
      <c r="F748" s="54"/>
    </row>
    <row r="749" spans="1:6" ht="15" customHeight="1">
      <c r="A749" s="67"/>
      <c r="B749" s="83"/>
      <c r="C749" s="67"/>
      <c r="D749" s="107"/>
      <c r="E749" s="54"/>
      <c r="F749" s="54"/>
    </row>
    <row r="750" spans="1:6" ht="15" customHeight="1">
      <c r="A750" s="67"/>
      <c r="B750" s="83"/>
      <c r="C750" s="67"/>
      <c r="D750" s="107"/>
      <c r="E750" s="54"/>
      <c r="F750" s="54"/>
    </row>
    <row r="751" spans="1:6" ht="15" customHeight="1">
      <c r="A751" s="67"/>
      <c r="B751" s="83"/>
      <c r="C751" s="67"/>
      <c r="D751" s="107"/>
      <c r="E751" s="54"/>
      <c r="F751" s="54"/>
    </row>
    <row r="752" spans="1:6" ht="15" customHeight="1">
      <c r="A752" s="67"/>
      <c r="B752" s="83"/>
      <c r="C752" s="67"/>
      <c r="D752" s="107"/>
      <c r="E752" s="54"/>
      <c r="F752" s="54"/>
    </row>
    <row r="753" spans="1:6" ht="15" customHeight="1">
      <c r="A753" s="67"/>
      <c r="B753" s="83"/>
      <c r="C753" s="67"/>
      <c r="D753" s="107"/>
      <c r="E753" s="54"/>
      <c r="F753" s="54"/>
    </row>
    <row r="754" spans="1:6" ht="15" customHeight="1">
      <c r="A754" s="67"/>
      <c r="B754" s="83"/>
      <c r="C754" s="67"/>
      <c r="D754" s="107"/>
      <c r="E754" s="54"/>
      <c r="F754" s="54"/>
    </row>
    <row r="755" spans="1:6" ht="15" customHeight="1">
      <c r="A755" s="67"/>
      <c r="B755" s="83"/>
      <c r="C755" s="67"/>
      <c r="D755" s="107"/>
      <c r="E755" s="54"/>
      <c r="F755" s="54"/>
    </row>
    <row r="756" spans="1:6" ht="15" customHeight="1">
      <c r="A756" s="67"/>
      <c r="B756" s="83"/>
      <c r="C756" s="67"/>
      <c r="D756" s="107"/>
      <c r="E756" s="54"/>
      <c r="F756" s="54"/>
    </row>
    <row r="757" spans="1:6" ht="15" customHeight="1">
      <c r="A757" s="67"/>
      <c r="B757" s="83"/>
      <c r="C757" s="67"/>
      <c r="D757" s="107"/>
      <c r="E757" s="54"/>
      <c r="F757" s="54"/>
    </row>
    <row r="758" spans="1:6" ht="15" customHeight="1">
      <c r="A758" s="67"/>
      <c r="B758" s="83"/>
      <c r="C758" s="67"/>
      <c r="D758" s="107"/>
      <c r="E758" s="54"/>
      <c r="F758" s="54"/>
    </row>
    <row r="759" spans="1:6" ht="15" customHeight="1">
      <c r="A759" s="67"/>
      <c r="B759" s="83"/>
      <c r="C759" s="67"/>
      <c r="D759" s="107"/>
      <c r="E759" s="54"/>
      <c r="F759" s="54"/>
    </row>
    <row r="760" spans="1:6" ht="15" customHeight="1">
      <c r="A760" s="67"/>
      <c r="B760" s="83"/>
      <c r="C760" s="67"/>
      <c r="D760" s="107"/>
      <c r="E760" s="54"/>
      <c r="F760" s="54"/>
    </row>
    <row r="761" spans="1:6" ht="15" customHeight="1">
      <c r="A761" s="67"/>
      <c r="B761" s="83"/>
      <c r="C761" s="67"/>
      <c r="D761" s="107"/>
      <c r="E761" s="54"/>
      <c r="F761" s="54"/>
    </row>
    <row r="762" spans="1:6" ht="15" customHeight="1">
      <c r="A762" s="67"/>
      <c r="B762" s="83"/>
      <c r="C762" s="67"/>
      <c r="D762" s="107"/>
      <c r="E762" s="54"/>
      <c r="F762" s="54"/>
    </row>
    <row r="763" spans="1:6" ht="15" customHeight="1">
      <c r="A763" s="67"/>
      <c r="B763" s="83"/>
      <c r="C763" s="67"/>
      <c r="D763" s="107"/>
      <c r="E763" s="54"/>
      <c r="F763" s="54"/>
    </row>
    <row r="764" spans="1:6" ht="15" customHeight="1">
      <c r="A764" s="67"/>
      <c r="B764" s="83"/>
      <c r="C764" s="67"/>
      <c r="D764" s="107"/>
      <c r="E764" s="54"/>
      <c r="F764" s="54"/>
    </row>
    <row r="765" spans="1:6" ht="15" customHeight="1">
      <c r="A765" s="67"/>
      <c r="B765" s="83"/>
      <c r="C765" s="67"/>
      <c r="D765" s="107"/>
      <c r="E765" s="54"/>
      <c r="F765" s="54"/>
    </row>
    <row r="766" spans="1:6" ht="15" customHeight="1">
      <c r="A766" s="67"/>
      <c r="B766" s="83"/>
      <c r="C766" s="67"/>
      <c r="D766" s="107"/>
      <c r="E766" s="54"/>
      <c r="F766" s="54"/>
    </row>
    <row r="767" spans="1:6" ht="15" customHeight="1">
      <c r="A767" s="67"/>
      <c r="B767" s="83"/>
      <c r="C767" s="67"/>
      <c r="D767" s="107"/>
      <c r="E767" s="54"/>
      <c r="F767" s="54"/>
    </row>
    <row r="768" spans="1:6" ht="15" customHeight="1">
      <c r="A768" s="67"/>
      <c r="B768" s="83"/>
      <c r="C768" s="67"/>
      <c r="D768" s="107"/>
      <c r="E768" s="54"/>
      <c r="F768" s="54"/>
    </row>
    <row r="769" spans="1:6" ht="15" customHeight="1">
      <c r="A769" s="67"/>
      <c r="B769" s="83"/>
      <c r="C769" s="67"/>
      <c r="D769" s="107"/>
      <c r="E769" s="54"/>
      <c r="F769" s="54"/>
    </row>
    <row r="770" spans="1:6" ht="15" customHeight="1">
      <c r="A770" s="67"/>
      <c r="B770" s="83"/>
      <c r="C770" s="67"/>
      <c r="D770" s="107"/>
      <c r="E770" s="54"/>
      <c r="F770" s="54"/>
    </row>
    <row r="771" spans="1:6" ht="15" customHeight="1">
      <c r="A771" s="67"/>
      <c r="B771" s="83"/>
      <c r="C771" s="67"/>
      <c r="D771" s="107"/>
      <c r="E771" s="54"/>
      <c r="F771" s="54"/>
    </row>
    <row r="772" spans="1:6" ht="15" customHeight="1">
      <c r="A772" s="67"/>
      <c r="B772" s="83"/>
      <c r="C772" s="67"/>
      <c r="D772" s="107"/>
      <c r="E772" s="54"/>
      <c r="F772" s="54"/>
    </row>
    <row r="773" spans="1:6" ht="15" customHeight="1">
      <c r="A773" s="67"/>
      <c r="B773" s="83"/>
      <c r="C773" s="67"/>
      <c r="D773" s="107"/>
      <c r="E773" s="54"/>
      <c r="F773" s="54"/>
    </row>
    <row r="774" spans="1:6" ht="15" customHeight="1">
      <c r="A774" s="67"/>
      <c r="B774" s="83"/>
      <c r="C774" s="67"/>
      <c r="D774" s="107"/>
      <c r="E774" s="54"/>
      <c r="F774" s="54"/>
    </row>
    <row r="775" spans="1:6" ht="15" customHeight="1">
      <c r="A775" s="67"/>
      <c r="B775" s="83"/>
      <c r="C775" s="67"/>
      <c r="D775" s="107"/>
      <c r="E775" s="54"/>
      <c r="F775" s="54"/>
    </row>
    <row r="776" spans="1:6" ht="15" customHeight="1">
      <c r="A776" s="67"/>
      <c r="B776" s="83"/>
      <c r="C776" s="67"/>
      <c r="D776" s="107"/>
      <c r="E776" s="54"/>
      <c r="F776" s="54"/>
    </row>
    <row r="777" spans="1:6" ht="15" customHeight="1">
      <c r="A777" s="67"/>
      <c r="B777" s="83"/>
      <c r="C777" s="67"/>
      <c r="D777" s="107"/>
      <c r="E777" s="54"/>
      <c r="F777" s="54"/>
    </row>
    <row r="778" spans="1:6" ht="15" customHeight="1">
      <c r="A778" s="67"/>
      <c r="B778" s="83"/>
      <c r="C778" s="67"/>
      <c r="D778" s="107"/>
      <c r="E778" s="54"/>
      <c r="F778" s="54"/>
    </row>
    <row r="779" spans="1:6" ht="15" customHeight="1">
      <c r="A779" s="67"/>
      <c r="B779" s="83"/>
      <c r="C779" s="67"/>
      <c r="D779" s="107"/>
      <c r="E779" s="54"/>
      <c r="F779" s="54"/>
    </row>
    <row r="780" spans="1:6" ht="15" customHeight="1">
      <c r="A780" s="67"/>
      <c r="B780" s="83"/>
      <c r="C780" s="67"/>
      <c r="D780" s="107"/>
      <c r="E780" s="54"/>
      <c r="F780" s="54"/>
    </row>
    <row r="781" spans="1:6" ht="15" customHeight="1">
      <c r="A781" s="67"/>
      <c r="B781" s="83"/>
      <c r="C781" s="67"/>
      <c r="D781" s="107"/>
      <c r="E781" s="54"/>
      <c r="F781" s="54"/>
    </row>
    <row r="782" spans="1:6" ht="15" customHeight="1">
      <c r="A782" s="67"/>
      <c r="B782" s="83"/>
      <c r="C782" s="67"/>
      <c r="D782" s="107"/>
      <c r="E782" s="54"/>
      <c r="F782" s="54"/>
    </row>
    <row r="783" spans="1:6" ht="15" customHeight="1">
      <c r="A783" s="67"/>
      <c r="B783" s="83"/>
      <c r="C783" s="67"/>
      <c r="D783" s="107"/>
      <c r="E783" s="54"/>
      <c r="F783" s="54"/>
    </row>
    <row r="784" spans="1:6" ht="15" customHeight="1">
      <c r="A784" s="67"/>
      <c r="B784" s="83"/>
      <c r="C784" s="67"/>
      <c r="D784" s="107"/>
      <c r="E784" s="54"/>
      <c r="F784" s="54"/>
    </row>
    <row r="785" spans="1:6" ht="15" customHeight="1">
      <c r="A785" s="67"/>
      <c r="B785" s="83"/>
      <c r="C785" s="67"/>
      <c r="D785" s="107"/>
      <c r="E785" s="54"/>
      <c r="F785" s="54"/>
    </row>
    <row r="786" spans="1:6" ht="15" customHeight="1">
      <c r="A786" s="67"/>
      <c r="B786" s="83"/>
      <c r="C786" s="67"/>
      <c r="D786" s="107"/>
      <c r="E786" s="54"/>
      <c r="F786" s="54"/>
    </row>
    <row r="787" spans="1:6" ht="15" customHeight="1">
      <c r="A787" s="67"/>
      <c r="B787" s="83"/>
      <c r="C787" s="67"/>
      <c r="D787" s="107"/>
      <c r="E787" s="54"/>
      <c r="F787" s="54"/>
    </row>
    <row r="788" spans="1:6" ht="15" customHeight="1">
      <c r="A788" s="67"/>
      <c r="B788" s="83"/>
      <c r="C788" s="67"/>
      <c r="D788" s="107"/>
      <c r="E788" s="54"/>
      <c r="F788" s="54"/>
    </row>
    <row r="789" spans="1:6" ht="15" customHeight="1">
      <c r="A789" s="67"/>
      <c r="B789" s="83"/>
      <c r="C789" s="67"/>
      <c r="D789" s="107"/>
      <c r="E789" s="54"/>
      <c r="F789" s="54"/>
    </row>
    <row r="790" spans="1:6" ht="15" customHeight="1">
      <c r="A790" s="67"/>
      <c r="B790" s="83"/>
      <c r="C790" s="67"/>
      <c r="D790" s="107"/>
      <c r="E790" s="54"/>
      <c r="F790" s="54"/>
    </row>
    <row r="791" spans="1:6" ht="15" customHeight="1">
      <c r="A791" s="67"/>
      <c r="B791" s="83"/>
      <c r="C791" s="67"/>
      <c r="D791" s="107"/>
      <c r="E791" s="54"/>
      <c r="F791" s="54"/>
    </row>
    <row r="792" spans="1:6" ht="15" customHeight="1">
      <c r="A792" s="67"/>
      <c r="B792" s="83"/>
      <c r="C792" s="67"/>
      <c r="D792" s="107"/>
      <c r="E792" s="54"/>
      <c r="F792" s="54"/>
    </row>
    <row r="793" spans="1:6" ht="15" customHeight="1">
      <c r="A793" s="67"/>
      <c r="B793" s="83"/>
      <c r="C793" s="67"/>
      <c r="D793" s="107"/>
      <c r="E793" s="54"/>
      <c r="F793" s="54"/>
    </row>
    <row r="794" spans="1:6" ht="15" customHeight="1">
      <c r="A794" s="67"/>
      <c r="B794" s="83"/>
      <c r="C794" s="67"/>
      <c r="D794" s="107"/>
      <c r="E794" s="54"/>
      <c r="F794" s="54"/>
    </row>
    <row r="795" spans="1:6" ht="15" customHeight="1">
      <c r="A795" s="67"/>
      <c r="B795" s="83"/>
      <c r="C795" s="67"/>
      <c r="D795" s="107"/>
      <c r="E795" s="54"/>
      <c r="F795" s="54"/>
    </row>
    <row r="796" spans="1:6" ht="15" customHeight="1">
      <c r="A796" s="67"/>
      <c r="B796" s="83"/>
      <c r="C796" s="67"/>
      <c r="D796" s="107"/>
      <c r="E796" s="54"/>
      <c r="F796" s="54"/>
    </row>
    <row r="797" spans="1:6" ht="15" customHeight="1">
      <c r="A797" s="67"/>
      <c r="B797" s="83"/>
      <c r="C797" s="67"/>
      <c r="D797" s="107"/>
      <c r="E797" s="54"/>
      <c r="F797" s="54"/>
    </row>
    <row r="798" spans="1:6" ht="15" customHeight="1">
      <c r="A798" s="67"/>
      <c r="B798" s="83"/>
      <c r="C798" s="67"/>
      <c r="D798" s="107"/>
      <c r="E798" s="54"/>
      <c r="F798" s="54"/>
    </row>
    <row r="799" spans="1:6" ht="15" customHeight="1">
      <c r="A799" s="67"/>
      <c r="B799" s="83"/>
      <c r="C799" s="67"/>
      <c r="D799" s="107"/>
      <c r="E799" s="54"/>
      <c r="F799" s="54"/>
    </row>
    <row r="800" spans="1:6" ht="15" customHeight="1">
      <c r="A800" s="67"/>
      <c r="B800" s="83"/>
      <c r="C800" s="67"/>
      <c r="D800" s="107"/>
      <c r="E800" s="54"/>
      <c r="F800" s="54"/>
    </row>
    <row r="801" spans="1:6" ht="15" customHeight="1">
      <c r="A801" s="67"/>
      <c r="B801" s="83"/>
      <c r="C801" s="67"/>
      <c r="D801" s="107"/>
      <c r="E801" s="54"/>
      <c r="F801" s="54"/>
    </row>
    <row r="802" spans="1:6" ht="15" customHeight="1">
      <c r="A802" s="67"/>
      <c r="B802" s="83"/>
      <c r="C802" s="67"/>
      <c r="D802" s="107"/>
      <c r="E802" s="54"/>
      <c r="F802" s="54"/>
    </row>
    <row r="803" spans="1:6" ht="15" customHeight="1">
      <c r="A803" s="67"/>
      <c r="B803" s="83"/>
      <c r="C803" s="67"/>
      <c r="D803" s="107"/>
      <c r="E803" s="54"/>
      <c r="F803" s="54"/>
    </row>
    <row r="804" spans="1:6" ht="15" customHeight="1">
      <c r="A804" s="67"/>
      <c r="B804" s="83"/>
      <c r="C804" s="67"/>
      <c r="D804" s="107"/>
      <c r="E804" s="54"/>
      <c r="F804" s="54"/>
    </row>
    <row r="805" spans="1:6" ht="15" customHeight="1">
      <c r="A805" s="67"/>
      <c r="B805" s="83"/>
      <c r="C805" s="67"/>
      <c r="D805" s="107"/>
      <c r="E805" s="54"/>
      <c r="F805" s="54"/>
    </row>
    <row r="806" spans="1:6" ht="15" customHeight="1">
      <c r="A806" s="67"/>
      <c r="B806" s="83"/>
      <c r="C806" s="67"/>
      <c r="D806" s="107"/>
      <c r="E806" s="54"/>
      <c r="F806" s="54"/>
    </row>
    <row r="807" spans="1:6" ht="15" customHeight="1">
      <c r="A807" s="67"/>
      <c r="B807" s="83"/>
      <c r="C807" s="67"/>
      <c r="D807" s="107"/>
      <c r="E807" s="54"/>
      <c r="F807" s="54"/>
    </row>
    <row r="808" spans="1:6" ht="15" customHeight="1">
      <c r="A808" s="67"/>
      <c r="B808" s="83"/>
      <c r="C808" s="67"/>
      <c r="D808" s="107"/>
      <c r="E808" s="54"/>
      <c r="F808" s="54"/>
    </row>
    <row r="809" spans="1:6" ht="15" customHeight="1">
      <c r="A809" s="67"/>
      <c r="B809" s="83"/>
      <c r="C809" s="67"/>
      <c r="D809" s="107"/>
      <c r="E809" s="54"/>
      <c r="F809" s="54"/>
    </row>
    <row r="810" spans="1:6" ht="15" customHeight="1">
      <c r="A810" s="67"/>
      <c r="B810" s="83"/>
      <c r="C810" s="67"/>
      <c r="D810" s="107"/>
      <c r="E810" s="54"/>
      <c r="F810" s="54"/>
    </row>
    <row r="811" spans="1:6" ht="15" customHeight="1">
      <c r="A811" s="67"/>
      <c r="B811" s="83"/>
      <c r="C811" s="67"/>
      <c r="D811" s="107"/>
      <c r="E811" s="54"/>
      <c r="F811" s="54"/>
    </row>
    <row r="812" spans="1:6" ht="15" customHeight="1">
      <c r="A812" s="67"/>
      <c r="B812" s="83"/>
      <c r="C812" s="67"/>
      <c r="D812" s="107"/>
      <c r="E812" s="54"/>
      <c r="F812" s="54"/>
    </row>
    <row r="813" spans="1:6" ht="15" customHeight="1">
      <c r="A813" s="67"/>
      <c r="B813" s="83"/>
      <c r="C813" s="67"/>
      <c r="D813" s="107"/>
      <c r="E813" s="54"/>
      <c r="F813" s="54"/>
    </row>
    <row r="814" spans="1:6" ht="15" customHeight="1">
      <c r="A814" s="67"/>
      <c r="B814" s="83"/>
      <c r="C814" s="67"/>
      <c r="D814" s="107"/>
      <c r="E814" s="54"/>
      <c r="F814" s="54"/>
    </row>
    <row r="815" spans="1:6" ht="15" customHeight="1">
      <c r="A815" s="67"/>
      <c r="B815" s="83"/>
      <c r="C815" s="67"/>
      <c r="D815" s="107"/>
      <c r="E815" s="54"/>
      <c r="F815" s="54"/>
    </row>
    <row r="816" spans="1:6" ht="15" customHeight="1">
      <c r="A816" s="67"/>
      <c r="B816" s="83"/>
      <c r="C816" s="67"/>
      <c r="D816" s="107"/>
      <c r="E816" s="54"/>
      <c r="F816" s="54"/>
    </row>
    <row r="817" spans="1:6" ht="15" customHeight="1">
      <c r="A817" s="67"/>
      <c r="B817" s="83"/>
      <c r="C817" s="67"/>
      <c r="D817" s="107"/>
      <c r="E817" s="54"/>
      <c r="F817" s="54"/>
    </row>
    <row r="818" spans="1:6" ht="15" customHeight="1">
      <c r="A818" s="67"/>
      <c r="B818" s="83"/>
      <c r="C818" s="67"/>
      <c r="D818" s="107"/>
      <c r="E818" s="54"/>
      <c r="F818" s="54"/>
    </row>
    <row r="819" spans="1:6" ht="15" customHeight="1">
      <c r="A819" s="67"/>
      <c r="B819" s="83"/>
      <c r="C819" s="67"/>
      <c r="D819" s="107"/>
      <c r="E819" s="54"/>
      <c r="F819" s="54"/>
    </row>
    <row r="820" spans="1:6" ht="15" customHeight="1">
      <c r="A820" s="67"/>
      <c r="B820" s="83"/>
      <c r="C820" s="67"/>
      <c r="D820" s="107"/>
      <c r="E820" s="54"/>
      <c r="F820" s="54"/>
    </row>
    <row r="821" spans="1:6" ht="15" customHeight="1">
      <c r="A821" s="67"/>
      <c r="B821" s="83"/>
      <c r="C821" s="67"/>
      <c r="D821" s="107"/>
      <c r="E821" s="54"/>
      <c r="F821" s="54"/>
    </row>
    <row r="822" spans="1:6" ht="15" customHeight="1">
      <c r="A822" s="67"/>
      <c r="B822" s="83"/>
      <c r="C822" s="67"/>
      <c r="D822" s="107"/>
      <c r="E822" s="54"/>
      <c r="F822" s="54"/>
    </row>
    <row r="823" spans="1:6" ht="15" customHeight="1">
      <c r="A823" s="67"/>
      <c r="B823" s="83"/>
      <c r="C823" s="67"/>
      <c r="D823" s="107"/>
      <c r="E823" s="54"/>
      <c r="F823" s="54"/>
    </row>
    <row r="824" spans="1:6" ht="15" customHeight="1">
      <c r="A824" s="67"/>
      <c r="B824" s="83"/>
      <c r="C824" s="67"/>
      <c r="D824" s="107"/>
      <c r="E824" s="54"/>
      <c r="F824" s="54"/>
    </row>
    <row r="825" spans="1:6" ht="15" customHeight="1">
      <c r="A825" s="67"/>
      <c r="B825" s="83"/>
      <c r="C825" s="67"/>
      <c r="D825" s="107"/>
      <c r="E825" s="54"/>
      <c r="F825" s="54"/>
    </row>
    <row r="826" spans="1:6" ht="15" customHeight="1">
      <c r="A826" s="67"/>
      <c r="B826" s="83"/>
      <c r="C826" s="67"/>
      <c r="D826" s="107"/>
      <c r="E826" s="54"/>
      <c r="F826" s="54"/>
    </row>
    <row r="827" spans="1:6" ht="15" customHeight="1">
      <c r="A827" s="67"/>
      <c r="B827" s="83"/>
      <c r="C827" s="67"/>
      <c r="D827" s="107"/>
      <c r="E827" s="54"/>
      <c r="F827" s="54"/>
    </row>
    <row r="828" spans="1:6" ht="15" customHeight="1">
      <c r="A828" s="67"/>
      <c r="B828" s="83"/>
      <c r="C828" s="67"/>
      <c r="D828" s="107"/>
      <c r="E828" s="54"/>
      <c r="F828" s="54"/>
    </row>
    <row r="829" spans="1:6" ht="15" customHeight="1">
      <c r="A829" s="67"/>
      <c r="B829" s="83"/>
      <c r="C829" s="67"/>
      <c r="D829" s="107"/>
      <c r="E829" s="54"/>
      <c r="F829" s="54"/>
    </row>
    <row r="830" spans="1:6" ht="15" customHeight="1">
      <c r="A830" s="67"/>
      <c r="B830" s="83"/>
      <c r="C830" s="67"/>
      <c r="D830" s="107"/>
      <c r="E830" s="54"/>
      <c r="F830" s="54"/>
    </row>
    <row r="831" spans="1:6" ht="15" customHeight="1">
      <c r="A831" s="67"/>
      <c r="B831" s="83"/>
      <c r="C831" s="67"/>
      <c r="D831" s="107"/>
      <c r="E831" s="54"/>
      <c r="F831" s="54"/>
    </row>
    <row r="832" spans="1:6" ht="15" customHeight="1">
      <c r="A832" s="67"/>
      <c r="B832" s="83"/>
      <c r="C832" s="67"/>
      <c r="D832" s="107"/>
      <c r="E832" s="54"/>
      <c r="F832" s="54"/>
    </row>
    <row r="833" spans="1:6" ht="15" customHeight="1">
      <c r="A833" s="67"/>
      <c r="B833" s="83"/>
      <c r="C833" s="67"/>
      <c r="D833" s="107"/>
      <c r="E833" s="54"/>
      <c r="F833" s="54"/>
    </row>
    <row r="834" spans="1:6" ht="15" customHeight="1">
      <c r="A834" s="67"/>
      <c r="B834" s="83"/>
      <c r="C834" s="67"/>
      <c r="D834" s="107"/>
      <c r="E834" s="54"/>
      <c r="F834" s="54"/>
    </row>
    <row r="835" spans="1:6" ht="15" customHeight="1">
      <c r="A835" s="67"/>
      <c r="B835" s="83"/>
      <c r="C835" s="67"/>
      <c r="D835" s="107"/>
      <c r="E835" s="54"/>
      <c r="F835" s="54"/>
    </row>
    <row r="836" spans="1:6" ht="15" customHeight="1">
      <c r="A836" s="67"/>
      <c r="B836" s="83"/>
      <c r="C836" s="67"/>
      <c r="D836" s="107"/>
      <c r="E836" s="54"/>
      <c r="F836" s="54"/>
    </row>
    <row r="837" spans="1:6" ht="15" customHeight="1">
      <c r="A837" s="67"/>
      <c r="B837" s="83"/>
      <c r="C837" s="67"/>
      <c r="D837" s="107"/>
      <c r="E837" s="54"/>
      <c r="F837" s="54"/>
    </row>
    <row r="838" spans="1:6" ht="15" customHeight="1">
      <c r="A838" s="67"/>
      <c r="B838" s="83"/>
      <c r="C838" s="67"/>
      <c r="D838" s="107"/>
      <c r="E838" s="54"/>
      <c r="F838" s="54"/>
    </row>
    <row r="839" spans="1:6" ht="15" customHeight="1">
      <c r="A839" s="67"/>
      <c r="B839" s="83"/>
      <c r="C839" s="67"/>
      <c r="D839" s="107"/>
      <c r="E839" s="54"/>
      <c r="F839" s="54"/>
    </row>
    <row r="840" spans="1:6" ht="15" customHeight="1">
      <c r="A840" s="67"/>
      <c r="B840" s="83"/>
      <c r="C840" s="67"/>
      <c r="D840" s="107"/>
      <c r="E840" s="54"/>
      <c r="F840" s="54"/>
    </row>
    <row r="841" spans="1:6" ht="15" customHeight="1">
      <c r="A841" s="67"/>
      <c r="B841" s="83"/>
      <c r="C841" s="67"/>
      <c r="D841" s="107"/>
      <c r="E841" s="54"/>
      <c r="F841" s="54"/>
    </row>
    <row r="842" spans="1:6" ht="15" customHeight="1">
      <c r="A842" s="67"/>
      <c r="B842" s="83"/>
      <c r="C842" s="67"/>
      <c r="D842" s="107"/>
      <c r="E842" s="54"/>
      <c r="F842" s="54"/>
    </row>
    <row r="843" spans="1:6" ht="15" customHeight="1">
      <c r="A843" s="67"/>
      <c r="B843" s="83"/>
      <c r="C843" s="67"/>
      <c r="D843" s="107"/>
      <c r="E843" s="54"/>
      <c r="F843" s="54"/>
    </row>
    <row r="844" spans="1:6" ht="15" customHeight="1">
      <c r="A844" s="67"/>
      <c r="B844" s="83"/>
      <c r="C844" s="67"/>
      <c r="D844" s="107"/>
      <c r="E844" s="54"/>
      <c r="F844" s="54"/>
    </row>
    <row r="845" spans="1:6" ht="15" customHeight="1">
      <c r="A845" s="67"/>
      <c r="B845" s="83"/>
      <c r="C845" s="67"/>
      <c r="D845" s="107"/>
      <c r="E845" s="54"/>
      <c r="F845" s="54"/>
    </row>
    <row r="846" spans="1:6" ht="15" customHeight="1">
      <c r="A846" s="67"/>
      <c r="B846" s="83"/>
      <c r="C846" s="67"/>
      <c r="D846" s="107"/>
      <c r="E846" s="54"/>
      <c r="F846" s="54"/>
    </row>
    <row r="847" spans="1:6" ht="15" customHeight="1">
      <c r="A847" s="67"/>
      <c r="B847" s="83"/>
      <c r="C847" s="67"/>
      <c r="D847" s="107"/>
      <c r="E847" s="54"/>
      <c r="F847" s="54"/>
    </row>
    <row r="848" spans="1:6" ht="15" customHeight="1">
      <c r="A848" s="67"/>
      <c r="B848" s="83"/>
      <c r="C848" s="67"/>
      <c r="D848" s="107"/>
      <c r="E848" s="54"/>
      <c r="F848" s="54"/>
    </row>
    <row r="849" spans="1:6" ht="15" customHeight="1">
      <c r="A849" s="67"/>
      <c r="B849" s="83"/>
      <c r="C849" s="67"/>
      <c r="D849" s="107"/>
      <c r="E849" s="54"/>
      <c r="F849" s="54"/>
    </row>
    <row r="850" spans="1:6" ht="15" customHeight="1">
      <c r="A850" s="67"/>
      <c r="B850" s="83"/>
      <c r="C850" s="67"/>
      <c r="D850" s="107"/>
      <c r="E850" s="54"/>
      <c r="F850" s="54"/>
    </row>
    <row r="851" spans="1:6" ht="15" customHeight="1">
      <c r="A851" s="67"/>
      <c r="B851" s="83"/>
      <c r="C851" s="67"/>
      <c r="D851" s="107"/>
      <c r="E851" s="54"/>
      <c r="F851" s="54"/>
    </row>
    <row r="852" spans="1:6" ht="15" customHeight="1">
      <c r="A852" s="67"/>
      <c r="B852" s="83"/>
      <c r="C852" s="67"/>
      <c r="D852" s="107"/>
      <c r="E852" s="54"/>
      <c r="F852" s="54"/>
    </row>
    <row r="853" spans="1:6" ht="15" customHeight="1">
      <c r="A853" s="67"/>
      <c r="B853" s="83"/>
      <c r="C853" s="67"/>
      <c r="D853" s="107"/>
      <c r="E853" s="54"/>
      <c r="F853" s="54"/>
    </row>
    <row r="854" spans="1:6" ht="15" customHeight="1">
      <c r="A854" s="67"/>
      <c r="B854" s="83"/>
      <c r="C854" s="67"/>
      <c r="D854" s="107"/>
      <c r="E854" s="54"/>
      <c r="F854" s="54"/>
    </row>
    <row r="855" spans="1:6" ht="15" customHeight="1">
      <c r="A855" s="67"/>
      <c r="B855" s="83"/>
      <c r="C855" s="67"/>
      <c r="D855" s="107"/>
      <c r="E855" s="54"/>
      <c r="F855" s="54"/>
    </row>
    <row r="856" spans="1:6" ht="15" customHeight="1">
      <c r="A856" s="67"/>
      <c r="B856" s="83"/>
      <c r="C856" s="67"/>
      <c r="D856" s="107"/>
      <c r="E856" s="54"/>
      <c r="F856" s="54"/>
    </row>
    <row r="857" spans="1:6" ht="15" customHeight="1">
      <c r="A857" s="67"/>
      <c r="B857" s="83"/>
      <c r="C857" s="67"/>
      <c r="D857" s="107"/>
      <c r="E857" s="54"/>
      <c r="F857" s="54"/>
    </row>
    <row r="858" spans="1:6" ht="15" customHeight="1">
      <c r="A858" s="67"/>
      <c r="B858" s="83"/>
      <c r="C858" s="67"/>
      <c r="D858" s="107"/>
      <c r="E858" s="54"/>
      <c r="F858" s="54"/>
    </row>
    <row r="859" spans="1:6" ht="15" customHeight="1">
      <c r="A859" s="67"/>
      <c r="B859" s="83"/>
      <c r="C859" s="67"/>
      <c r="D859" s="107"/>
      <c r="E859" s="54"/>
      <c r="F859" s="54"/>
    </row>
    <row r="860" spans="1:6" ht="15" customHeight="1">
      <c r="A860" s="67"/>
      <c r="B860" s="83"/>
      <c r="C860" s="67"/>
      <c r="D860" s="107"/>
      <c r="E860" s="54"/>
      <c r="F860" s="54"/>
    </row>
    <row r="861" spans="1:6" ht="15" customHeight="1">
      <c r="A861" s="67"/>
      <c r="B861" s="83"/>
      <c r="C861" s="67"/>
      <c r="D861" s="107"/>
      <c r="E861" s="54"/>
      <c r="F861" s="54"/>
    </row>
    <row r="862" spans="1:6" ht="15" customHeight="1">
      <c r="A862" s="67"/>
      <c r="B862" s="83"/>
      <c r="C862" s="67"/>
      <c r="D862" s="107"/>
      <c r="E862" s="54"/>
      <c r="F862" s="54"/>
    </row>
    <row r="863" spans="1:6" ht="15" customHeight="1">
      <c r="A863" s="67"/>
      <c r="B863" s="83"/>
      <c r="C863" s="67"/>
      <c r="D863" s="107"/>
      <c r="E863" s="54"/>
      <c r="F863" s="54"/>
    </row>
    <row r="864" spans="1:6" ht="15" customHeight="1">
      <c r="A864" s="67"/>
      <c r="B864" s="83"/>
      <c r="C864" s="67"/>
      <c r="D864" s="107"/>
      <c r="E864" s="54"/>
      <c r="F864" s="54"/>
    </row>
    <row r="865" spans="1:6" ht="15" customHeight="1">
      <c r="A865" s="67"/>
      <c r="B865" s="83"/>
      <c r="C865" s="67"/>
      <c r="D865" s="107"/>
      <c r="E865" s="54"/>
      <c r="F865" s="54"/>
    </row>
    <row r="866" spans="1:6" ht="15" customHeight="1">
      <c r="A866" s="67"/>
      <c r="B866" s="83"/>
      <c r="C866" s="67"/>
      <c r="D866" s="107"/>
      <c r="E866" s="54"/>
      <c r="F866" s="54"/>
    </row>
    <row r="867" spans="1:6" ht="15" customHeight="1">
      <c r="A867" s="67"/>
      <c r="B867" s="83"/>
      <c r="C867" s="67"/>
      <c r="D867" s="107"/>
      <c r="E867" s="54"/>
      <c r="F867" s="54"/>
    </row>
    <row r="868" spans="1:6" ht="15" customHeight="1">
      <c r="A868" s="67"/>
      <c r="B868" s="83"/>
      <c r="C868" s="67"/>
      <c r="D868" s="107"/>
      <c r="E868" s="54"/>
      <c r="F868" s="54"/>
    </row>
    <row r="869" spans="1:6" ht="15" customHeight="1">
      <c r="A869" s="67"/>
      <c r="B869" s="83"/>
      <c r="C869" s="67"/>
      <c r="D869" s="107"/>
      <c r="E869" s="54"/>
      <c r="F869" s="54"/>
    </row>
    <row r="870" spans="1:6" ht="15" customHeight="1">
      <c r="A870" s="67"/>
      <c r="B870" s="83"/>
      <c r="C870" s="67"/>
      <c r="D870" s="107"/>
      <c r="E870" s="54"/>
      <c r="F870" s="54"/>
    </row>
    <row r="871" spans="1:6" ht="15" customHeight="1">
      <c r="A871" s="67"/>
      <c r="B871" s="83"/>
      <c r="C871" s="67"/>
      <c r="D871" s="107"/>
      <c r="E871" s="54"/>
      <c r="F871" s="54"/>
    </row>
    <row r="872" spans="1:6" ht="15" customHeight="1">
      <c r="A872" s="67"/>
      <c r="B872" s="83"/>
      <c r="C872" s="67"/>
      <c r="D872" s="107"/>
      <c r="E872" s="54"/>
      <c r="F872" s="54"/>
    </row>
    <row r="873" spans="1:6" ht="15" customHeight="1">
      <c r="A873" s="67"/>
      <c r="B873" s="83"/>
      <c r="C873" s="67"/>
      <c r="D873" s="107"/>
      <c r="E873" s="54"/>
      <c r="F873" s="54"/>
    </row>
    <row r="874" spans="1:6" ht="15" customHeight="1">
      <c r="A874" s="67"/>
      <c r="B874" s="83"/>
      <c r="C874" s="67"/>
      <c r="D874" s="107"/>
      <c r="E874" s="54"/>
      <c r="F874" s="54"/>
    </row>
    <row r="875" spans="1:6" ht="15" customHeight="1">
      <c r="A875" s="67"/>
      <c r="B875" s="83"/>
      <c r="C875" s="67"/>
      <c r="D875" s="107"/>
      <c r="E875" s="54"/>
      <c r="F875" s="54"/>
    </row>
    <row r="876" spans="1:6" ht="15" customHeight="1">
      <c r="A876" s="67"/>
      <c r="B876" s="83"/>
      <c r="C876" s="67"/>
      <c r="D876" s="107"/>
      <c r="E876" s="54"/>
      <c r="F876" s="54"/>
    </row>
    <row r="877" spans="1:6" ht="15" customHeight="1">
      <c r="A877" s="67"/>
      <c r="B877" s="83"/>
      <c r="C877" s="67"/>
      <c r="D877" s="107"/>
      <c r="E877" s="54"/>
      <c r="F877" s="54"/>
    </row>
    <row r="878" spans="1:6" ht="15" customHeight="1">
      <c r="A878" s="67"/>
      <c r="B878" s="83"/>
      <c r="C878" s="67"/>
      <c r="D878" s="107"/>
      <c r="E878" s="54"/>
      <c r="F878" s="54"/>
    </row>
    <row r="879" spans="1:6" ht="15" customHeight="1">
      <c r="A879" s="67"/>
      <c r="B879" s="83"/>
      <c r="C879" s="67"/>
      <c r="D879" s="107"/>
      <c r="E879" s="54"/>
      <c r="F879" s="54"/>
    </row>
    <row r="880" spans="1:6" ht="15" customHeight="1">
      <c r="A880" s="67"/>
      <c r="B880" s="83"/>
      <c r="C880" s="67"/>
      <c r="D880" s="107"/>
      <c r="E880" s="54"/>
      <c r="F880" s="54"/>
    </row>
    <row r="881" spans="1:6" ht="15" customHeight="1">
      <c r="A881" s="67"/>
      <c r="B881" s="83"/>
      <c r="C881" s="67"/>
      <c r="D881" s="107"/>
      <c r="E881" s="54"/>
      <c r="F881" s="54"/>
    </row>
    <row r="882" spans="1:6" ht="15" customHeight="1">
      <c r="A882" s="67"/>
      <c r="B882" s="83"/>
      <c r="C882" s="67"/>
      <c r="D882" s="107"/>
      <c r="E882" s="54"/>
      <c r="F882" s="54"/>
    </row>
    <row r="883" spans="1:6" ht="15" customHeight="1">
      <c r="A883" s="67"/>
      <c r="B883" s="83"/>
      <c r="C883" s="67"/>
      <c r="D883" s="107"/>
      <c r="E883" s="54"/>
      <c r="F883" s="54"/>
    </row>
    <row r="884" spans="1:6" ht="15" customHeight="1">
      <c r="A884" s="67"/>
      <c r="B884" s="83"/>
      <c r="C884" s="67"/>
      <c r="D884" s="107"/>
      <c r="E884" s="54"/>
      <c r="F884" s="54"/>
    </row>
    <row r="885" spans="1:6" ht="15" customHeight="1">
      <c r="A885" s="67"/>
      <c r="B885" s="83"/>
      <c r="C885" s="67"/>
      <c r="D885" s="107"/>
      <c r="E885" s="54"/>
      <c r="F885" s="54"/>
    </row>
    <row r="886" spans="1:6" ht="15" customHeight="1">
      <c r="A886" s="67"/>
      <c r="B886" s="83"/>
      <c r="C886" s="67"/>
      <c r="D886" s="107"/>
      <c r="E886" s="54"/>
      <c r="F886" s="54"/>
    </row>
    <row r="887" spans="1:6" ht="15" customHeight="1">
      <c r="A887" s="67"/>
      <c r="B887" s="83"/>
      <c r="C887" s="67"/>
      <c r="D887" s="107"/>
      <c r="E887" s="54"/>
      <c r="F887" s="54"/>
    </row>
    <row r="888" spans="1:6" ht="15" customHeight="1">
      <c r="A888" s="67"/>
      <c r="B888" s="83"/>
      <c r="C888" s="67"/>
      <c r="D888" s="107"/>
      <c r="E888" s="54"/>
      <c r="F888" s="54"/>
    </row>
    <row r="889" spans="1:6" ht="15" customHeight="1">
      <c r="A889" s="67"/>
      <c r="B889" s="83"/>
      <c r="C889" s="67"/>
      <c r="D889" s="107"/>
      <c r="E889" s="54"/>
      <c r="F889" s="54"/>
    </row>
    <row r="890" spans="1:6" ht="15" customHeight="1">
      <c r="A890" s="67"/>
      <c r="B890" s="83"/>
      <c r="C890" s="67"/>
      <c r="D890" s="107"/>
      <c r="E890" s="54"/>
      <c r="F890" s="54"/>
    </row>
    <row r="891" spans="1:6" ht="15" customHeight="1">
      <c r="A891" s="67"/>
      <c r="B891" s="83"/>
      <c r="C891" s="67"/>
      <c r="D891" s="107"/>
      <c r="E891" s="54"/>
      <c r="F891" s="54"/>
    </row>
    <row r="892" spans="1:6" ht="15" customHeight="1">
      <c r="A892" s="67"/>
      <c r="B892" s="83"/>
      <c r="C892" s="67"/>
      <c r="D892" s="107"/>
      <c r="E892" s="54"/>
      <c r="F892" s="54"/>
    </row>
    <row r="893" spans="1:6" ht="15" customHeight="1">
      <c r="A893" s="67"/>
      <c r="B893" s="83"/>
      <c r="C893" s="67"/>
      <c r="D893" s="107"/>
      <c r="E893" s="54"/>
      <c r="F893" s="54"/>
    </row>
    <row r="894" spans="1:6" ht="15" customHeight="1">
      <c r="A894" s="67"/>
      <c r="B894" s="83"/>
      <c r="C894" s="67"/>
      <c r="D894" s="107"/>
      <c r="E894" s="54"/>
      <c r="F894" s="54"/>
    </row>
    <row r="895" spans="1:6" ht="15" customHeight="1">
      <c r="A895" s="67"/>
      <c r="B895" s="83"/>
      <c r="C895" s="67"/>
      <c r="D895" s="107"/>
      <c r="E895" s="54"/>
      <c r="F895" s="54"/>
    </row>
    <row r="896" spans="1:6" ht="15" customHeight="1">
      <c r="A896" s="67"/>
      <c r="B896" s="83"/>
      <c r="C896" s="67"/>
      <c r="D896" s="107"/>
      <c r="E896" s="54"/>
      <c r="F896" s="54"/>
    </row>
    <row r="897" spans="1:6" ht="15" customHeight="1">
      <c r="A897" s="67"/>
      <c r="B897" s="83"/>
      <c r="C897" s="67"/>
      <c r="D897" s="107"/>
      <c r="E897" s="54"/>
      <c r="F897" s="54"/>
    </row>
    <row r="898" spans="1:6" ht="15" customHeight="1">
      <c r="A898" s="67"/>
      <c r="B898" s="83"/>
      <c r="C898" s="67"/>
      <c r="D898" s="107"/>
      <c r="E898" s="54"/>
      <c r="F898" s="54"/>
    </row>
    <row r="899" spans="1:6" ht="15" customHeight="1">
      <c r="A899" s="67"/>
      <c r="B899" s="83"/>
      <c r="C899" s="67"/>
      <c r="D899" s="107"/>
      <c r="E899" s="54"/>
      <c r="F899" s="54"/>
    </row>
    <row r="900" spans="1:6" ht="15" customHeight="1">
      <c r="A900" s="67"/>
      <c r="B900" s="83"/>
      <c r="C900" s="67"/>
      <c r="D900" s="107"/>
      <c r="E900" s="54"/>
      <c r="F900" s="54"/>
    </row>
    <row r="901" spans="1:6" ht="15" customHeight="1">
      <c r="A901" s="67"/>
      <c r="B901" s="83"/>
      <c r="C901" s="67"/>
      <c r="D901" s="107"/>
      <c r="E901" s="54"/>
      <c r="F901" s="54"/>
    </row>
    <row r="902" spans="1:6" ht="15" customHeight="1">
      <c r="A902" s="67"/>
      <c r="B902" s="83"/>
      <c r="C902" s="67"/>
      <c r="D902" s="107"/>
      <c r="E902" s="54"/>
      <c r="F902" s="54"/>
    </row>
    <row r="903" spans="1:6" ht="15" customHeight="1">
      <c r="A903" s="67"/>
      <c r="B903" s="83"/>
      <c r="C903" s="67"/>
      <c r="D903" s="107"/>
      <c r="E903" s="54"/>
      <c r="F903" s="54"/>
    </row>
    <row r="904" spans="1:6" ht="15" customHeight="1">
      <c r="A904" s="67"/>
      <c r="B904" s="83"/>
      <c r="C904" s="67"/>
      <c r="D904" s="107"/>
      <c r="E904" s="54"/>
      <c r="F904" s="54"/>
    </row>
    <row r="905" spans="1:6" ht="15" customHeight="1">
      <c r="A905" s="67"/>
      <c r="B905" s="83"/>
      <c r="C905" s="67"/>
      <c r="D905" s="107"/>
      <c r="E905" s="54"/>
      <c r="F905" s="54"/>
    </row>
    <row r="906" spans="1:6" ht="15" customHeight="1">
      <c r="A906" s="67"/>
      <c r="B906" s="83"/>
      <c r="C906" s="67"/>
      <c r="D906" s="107"/>
      <c r="E906" s="54"/>
      <c r="F906" s="54"/>
    </row>
    <row r="907" spans="1:6" ht="15" customHeight="1">
      <c r="A907" s="67"/>
      <c r="B907" s="83"/>
      <c r="C907" s="67"/>
      <c r="D907" s="107"/>
      <c r="E907" s="54"/>
      <c r="F907" s="54"/>
    </row>
    <row r="908" spans="1:6" ht="15" customHeight="1">
      <c r="A908" s="67"/>
      <c r="B908" s="83"/>
      <c r="C908" s="67"/>
      <c r="D908" s="107"/>
      <c r="E908" s="54"/>
      <c r="F908" s="54"/>
    </row>
    <row r="909" spans="1:6" ht="15" customHeight="1">
      <c r="A909" s="67"/>
      <c r="B909" s="83"/>
      <c r="C909" s="67"/>
      <c r="D909" s="107"/>
      <c r="E909" s="54"/>
      <c r="F909" s="54"/>
    </row>
    <row r="910" spans="1:6" ht="15" customHeight="1">
      <c r="A910" s="67"/>
      <c r="B910" s="83"/>
      <c r="C910" s="67"/>
      <c r="D910" s="107"/>
      <c r="E910" s="54"/>
      <c r="F910" s="54"/>
    </row>
    <row r="911" spans="1:6" ht="15" customHeight="1">
      <c r="A911" s="67"/>
      <c r="B911" s="83"/>
      <c r="C911" s="67"/>
      <c r="D911" s="107"/>
      <c r="E911" s="54"/>
      <c r="F911" s="54"/>
    </row>
    <row r="912" spans="1:6" ht="15" customHeight="1">
      <c r="A912" s="67"/>
      <c r="B912" s="83"/>
      <c r="C912" s="67"/>
      <c r="D912" s="107"/>
      <c r="E912" s="54"/>
      <c r="F912" s="54"/>
    </row>
    <row r="913" spans="1:6" ht="15" customHeight="1">
      <c r="A913" s="67"/>
      <c r="B913" s="83"/>
      <c r="C913" s="67"/>
      <c r="D913" s="107"/>
      <c r="E913" s="54"/>
      <c r="F913" s="54"/>
    </row>
    <row r="914" spans="1:6" ht="15" customHeight="1">
      <c r="A914" s="67"/>
      <c r="B914" s="83"/>
      <c r="C914" s="67"/>
      <c r="D914" s="107"/>
      <c r="E914" s="54"/>
      <c r="F914" s="54"/>
    </row>
    <row r="915" spans="1:6" ht="15" customHeight="1">
      <c r="A915" s="67"/>
      <c r="B915" s="83"/>
      <c r="C915" s="67"/>
      <c r="D915" s="107"/>
      <c r="E915" s="54"/>
      <c r="F915" s="54"/>
    </row>
    <row r="916" spans="1:6" ht="15" customHeight="1">
      <c r="A916" s="67"/>
      <c r="B916" s="83"/>
      <c r="C916" s="67"/>
      <c r="D916" s="107"/>
      <c r="E916" s="54"/>
      <c r="F916" s="54"/>
    </row>
    <row r="917" spans="1:6" ht="15" customHeight="1">
      <c r="A917" s="67"/>
      <c r="B917" s="83"/>
      <c r="C917" s="67"/>
      <c r="D917" s="107"/>
      <c r="E917" s="54"/>
      <c r="F917" s="54"/>
    </row>
    <row r="918" spans="1:6" ht="15" customHeight="1">
      <c r="A918" s="67"/>
      <c r="B918" s="83"/>
      <c r="C918" s="67"/>
      <c r="D918" s="107"/>
      <c r="E918" s="54"/>
      <c r="F918" s="54"/>
    </row>
    <row r="919" spans="1:6" ht="15" customHeight="1">
      <c r="A919" s="67"/>
      <c r="B919" s="83"/>
      <c r="C919" s="67"/>
      <c r="D919" s="107"/>
      <c r="E919" s="54"/>
      <c r="F919" s="54"/>
    </row>
    <row r="920" spans="1:6" ht="15" customHeight="1">
      <c r="A920" s="67"/>
      <c r="B920" s="83"/>
      <c r="C920" s="67"/>
      <c r="D920" s="107"/>
      <c r="E920" s="54"/>
      <c r="F920" s="54"/>
    </row>
    <row r="921" spans="1:6" ht="15" customHeight="1">
      <c r="A921" s="67"/>
      <c r="B921" s="83"/>
      <c r="C921" s="67"/>
      <c r="D921" s="107"/>
      <c r="E921" s="54"/>
      <c r="F921" s="54"/>
    </row>
    <row r="922" spans="1:6" ht="15" customHeight="1">
      <c r="A922" s="67"/>
      <c r="B922" s="83"/>
      <c r="C922" s="67"/>
      <c r="D922" s="107"/>
      <c r="E922" s="54"/>
      <c r="F922" s="54"/>
    </row>
    <row r="923" spans="1:6" ht="15" customHeight="1">
      <c r="A923" s="67"/>
      <c r="B923" s="83"/>
      <c r="C923" s="67"/>
      <c r="D923" s="107"/>
      <c r="E923" s="54"/>
      <c r="F923" s="54"/>
    </row>
    <row r="924" spans="1:6" ht="15" customHeight="1">
      <c r="A924" s="67"/>
      <c r="B924" s="83"/>
      <c r="C924" s="67"/>
      <c r="D924" s="107"/>
      <c r="E924" s="54"/>
      <c r="F924" s="54"/>
    </row>
    <row r="925" spans="1:6" ht="15" customHeight="1">
      <c r="A925" s="67"/>
      <c r="B925" s="83"/>
      <c r="C925" s="67"/>
      <c r="D925" s="107"/>
      <c r="E925" s="54"/>
      <c r="F925" s="54"/>
    </row>
    <row r="926" spans="1:6" ht="15" customHeight="1">
      <c r="A926" s="67"/>
      <c r="B926" s="83"/>
      <c r="C926" s="67"/>
      <c r="D926" s="107"/>
      <c r="E926" s="54"/>
      <c r="F926" s="54"/>
    </row>
    <row r="927" spans="1:6" ht="15" customHeight="1">
      <c r="A927" s="67"/>
      <c r="B927" s="83"/>
      <c r="C927" s="67"/>
      <c r="D927" s="107"/>
      <c r="E927" s="54"/>
      <c r="F927" s="54"/>
    </row>
    <row r="928" spans="1:6" ht="15" customHeight="1">
      <c r="A928" s="67"/>
      <c r="B928" s="83"/>
      <c r="C928" s="67"/>
      <c r="D928" s="107"/>
      <c r="E928" s="54"/>
      <c r="F928" s="54"/>
    </row>
    <row r="929" spans="1:6" ht="15" customHeight="1">
      <c r="A929" s="67"/>
      <c r="B929" s="83"/>
      <c r="C929" s="67"/>
      <c r="D929" s="107"/>
      <c r="E929" s="54"/>
      <c r="F929" s="54"/>
    </row>
    <row r="930" spans="1:6" ht="15" customHeight="1">
      <c r="A930" s="67"/>
      <c r="B930" s="83"/>
      <c r="C930" s="67"/>
      <c r="D930" s="107"/>
      <c r="E930" s="54"/>
      <c r="F930" s="54"/>
    </row>
    <row r="931" spans="1:6" ht="15" customHeight="1">
      <c r="A931" s="67"/>
      <c r="B931" s="83"/>
      <c r="C931" s="67"/>
      <c r="D931" s="107"/>
      <c r="E931" s="54"/>
      <c r="F931" s="54"/>
    </row>
    <row r="932" spans="1:6" ht="15" customHeight="1">
      <c r="A932" s="67"/>
      <c r="B932" s="83"/>
      <c r="C932" s="67"/>
      <c r="D932" s="107"/>
      <c r="E932" s="54"/>
      <c r="F932" s="54"/>
    </row>
    <row r="933" spans="1:6" ht="15" customHeight="1">
      <c r="A933" s="67"/>
      <c r="B933" s="83"/>
      <c r="C933" s="67"/>
      <c r="D933" s="107"/>
      <c r="E933" s="54"/>
      <c r="F933" s="54"/>
    </row>
    <row r="934" spans="1:6" ht="15" customHeight="1">
      <c r="A934" s="67"/>
      <c r="B934" s="83"/>
      <c r="C934" s="67"/>
      <c r="D934" s="107"/>
      <c r="E934" s="54"/>
      <c r="F934" s="54"/>
    </row>
    <row r="935" spans="1:6" ht="15" customHeight="1">
      <c r="A935" s="67"/>
      <c r="B935" s="83"/>
      <c r="C935" s="67"/>
      <c r="D935" s="107"/>
      <c r="E935" s="54"/>
      <c r="F935" s="54"/>
    </row>
    <row r="936" spans="1:6" ht="15" customHeight="1">
      <c r="A936" s="67"/>
      <c r="B936" s="83"/>
      <c r="C936" s="67"/>
      <c r="D936" s="107"/>
      <c r="E936" s="54"/>
      <c r="F936" s="54"/>
    </row>
    <row r="937" spans="1:6" ht="15" customHeight="1">
      <c r="A937" s="67"/>
      <c r="B937" s="83"/>
      <c r="C937" s="67"/>
      <c r="D937" s="107"/>
      <c r="E937" s="54"/>
      <c r="F937" s="54"/>
    </row>
    <row r="938" spans="1:6" ht="15" customHeight="1">
      <c r="A938" s="67"/>
      <c r="B938" s="83"/>
      <c r="C938" s="67"/>
      <c r="D938" s="107"/>
      <c r="E938" s="54"/>
      <c r="F938" s="54"/>
    </row>
    <row r="939" spans="1:6" ht="15" customHeight="1">
      <c r="A939" s="67"/>
      <c r="B939" s="83"/>
      <c r="C939" s="67"/>
      <c r="D939" s="107"/>
      <c r="E939" s="54"/>
      <c r="F939" s="54"/>
    </row>
    <row r="940" spans="1:6" ht="15" customHeight="1">
      <c r="A940" s="67"/>
      <c r="B940" s="83"/>
      <c r="C940" s="67"/>
      <c r="D940" s="107"/>
      <c r="E940" s="54"/>
      <c r="F940" s="54"/>
    </row>
    <row r="941" spans="1:6" ht="15" customHeight="1">
      <c r="A941" s="67"/>
      <c r="B941" s="83"/>
      <c r="C941" s="67"/>
      <c r="D941" s="107"/>
      <c r="E941" s="54"/>
      <c r="F941" s="54"/>
    </row>
    <row r="942" spans="1:6" ht="15" customHeight="1">
      <c r="A942" s="67"/>
      <c r="B942" s="83"/>
      <c r="C942" s="67"/>
      <c r="D942" s="107"/>
      <c r="E942" s="54"/>
      <c r="F942" s="54"/>
    </row>
    <row r="943" spans="1:6" ht="15" customHeight="1">
      <c r="A943" s="67"/>
      <c r="B943" s="83"/>
      <c r="C943" s="67"/>
      <c r="D943" s="107"/>
      <c r="E943" s="54"/>
      <c r="F943" s="54"/>
    </row>
    <row r="944" spans="1:6" ht="15" customHeight="1">
      <c r="A944" s="67"/>
      <c r="B944" s="83"/>
      <c r="C944" s="67"/>
      <c r="D944" s="107"/>
      <c r="E944" s="54"/>
      <c r="F944" s="54"/>
    </row>
    <row r="945" spans="1:6" ht="15" customHeight="1">
      <c r="A945" s="67"/>
      <c r="B945" s="83"/>
      <c r="C945" s="67"/>
      <c r="D945" s="107"/>
      <c r="E945" s="54"/>
      <c r="F945" s="54"/>
    </row>
    <row r="946" spans="1:6" ht="15" customHeight="1">
      <c r="A946" s="67"/>
      <c r="B946" s="83"/>
      <c r="C946" s="67"/>
      <c r="D946" s="107"/>
      <c r="E946" s="54"/>
      <c r="F946" s="54"/>
    </row>
    <row r="947" spans="1:6" ht="15" customHeight="1">
      <c r="A947" s="67"/>
      <c r="B947" s="83"/>
      <c r="C947" s="67"/>
      <c r="D947" s="107"/>
      <c r="E947" s="54"/>
      <c r="F947" s="54"/>
    </row>
    <row r="948" spans="1:6" ht="15" customHeight="1">
      <c r="A948" s="67"/>
      <c r="B948" s="83"/>
      <c r="C948" s="67"/>
      <c r="D948" s="107"/>
      <c r="E948" s="54"/>
      <c r="F948" s="54"/>
    </row>
    <row r="949" spans="1:6" ht="15" customHeight="1">
      <c r="A949" s="67"/>
      <c r="B949" s="83"/>
      <c r="C949" s="67"/>
      <c r="D949" s="107"/>
      <c r="E949" s="54"/>
      <c r="F949" s="54"/>
    </row>
    <row r="950" spans="1:6" ht="15" customHeight="1">
      <c r="A950" s="67"/>
      <c r="B950" s="83"/>
      <c r="C950" s="67"/>
      <c r="D950" s="107"/>
      <c r="E950" s="54"/>
      <c r="F950" s="54"/>
    </row>
    <row r="951" spans="1:6" ht="15" customHeight="1">
      <c r="A951" s="67"/>
      <c r="B951" s="83"/>
      <c r="C951" s="67"/>
      <c r="D951" s="107"/>
      <c r="E951" s="54"/>
      <c r="F951" s="54"/>
    </row>
    <row r="952" spans="1:6" ht="15" customHeight="1">
      <c r="A952" s="67"/>
      <c r="B952" s="83"/>
      <c r="C952" s="67"/>
      <c r="D952" s="107"/>
      <c r="E952" s="54"/>
      <c r="F952" s="54"/>
    </row>
    <row r="953" spans="1:6" ht="15" customHeight="1">
      <c r="A953" s="67"/>
      <c r="B953" s="83"/>
      <c r="C953" s="67"/>
      <c r="D953" s="107"/>
      <c r="E953" s="54"/>
      <c r="F953" s="54"/>
    </row>
    <row r="954" spans="1:6" ht="15" customHeight="1">
      <c r="A954" s="67"/>
      <c r="B954" s="83"/>
      <c r="C954" s="67"/>
      <c r="D954" s="107"/>
      <c r="E954" s="54"/>
      <c r="F954" s="54"/>
    </row>
    <row r="955" spans="1:6" ht="15" customHeight="1">
      <c r="A955" s="67"/>
      <c r="B955" s="83"/>
      <c r="C955" s="67"/>
      <c r="D955" s="107"/>
      <c r="E955" s="54"/>
      <c r="F955" s="54"/>
    </row>
    <row r="956" spans="1:6" ht="15" customHeight="1">
      <c r="A956" s="67"/>
      <c r="B956" s="83"/>
      <c r="C956" s="67"/>
      <c r="D956" s="107"/>
      <c r="E956" s="54"/>
      <c r="F956" s="54"/>
    </row>
    <row r="957" spans="1:6" ht="15" customHeight="1">
      <c r="A957" s="67"/>
      <c r="B957" s="83"/>
      <c r="C957" s="67"/>
      <c r="D957" s="107"/>
      <c r="E957" s="54"/>
      <c r="F957" s="54"/>
    </row>
    <row r="958" spans="1:6" ht="15" customHeight="1">
      <c r="A958" s="67"/>
      <c r="B958" s="83"/>
      <c r="C958" s="67"/>
      <c r="D958" s="107"/>
      <c r="E958" s="54"/>
      <c r="F958" s="54"/>
    </row>
    <row r="959" spans="1:6" ht="15" customHeight="1">
      <c r="A959" s="67"/>
      <c r="B959" s="83"/>
      <c r="C959" s="67"/>
      <c r="D959" s="107"/>
      <c r="E959" s="54"/>
      <c r="F959" s="54"/>
    </row>
    <row r="960" spans="1:6" ht="15" customHeight="1">
      <c r="A960" s="67"/>
      <c r="B960" s="83"/>
      <c r="C960" s="67"/>
      <c r="D960" s="107"/>
      <c r="E960" s="54"/>
      <c r="F960" s="54"/>
    </row>
    <row r="961" spans="1:6" ht="15" customHeight="1">
      <c r="A961" s="67"/>
      <c r="B961" s="83"/>
      <c r="C961" s="67"/>
      <c r="D961" s="107"/>
      <c r="E961" s="54"/>
      <c r="F961" s="54"/>
    </row>
    <row r="962" spans="1:6" ht="15" customHeight="1">
      <c r="A962" s="67"/>
      <c r="B962" s="83"/>
      <c r="C962" s="67"/>
      <c r="D962" s="107"/>
      <c r="E962" s="54"/>
      <c r="F962" s="54"/>
    </row>
    <row r="963" spans="1:6" ht="15" customHeight="1">
      <c r="A963" s="67"/>
      <c r="B963" s="83"/>
      <c r="C963" s="67"/>
      <c r="D963" s="107"/>
      <c r="E963" s="54"/>
      <c r="F963" s="54"/>
    </row>
    <row r="964" spans="1:6" ht="15" customHeight="1">
      <c r="A964" s="67"/>
      <c r="B964" s="83"/>
      <c r="C964" s="67"/>
      <c r="D964" s="107"/>
      <c r="E964" s="54"/>
      <c r="F964" s="54"/>
    </row>
    <row r="965" spans="1:6" ht="15" customHeight="1">
      <c r="A965" s="67"/>
      <c r="B965" s="83"/>
      <c r="C965" s="67"/>
      <c r="D965" s="107"/>
      <c r="E965" s="54"/>
      <c r="F965" s="54"/>
    </row>
    <row r="966" spans="1:6" ht="15" customHeight="1">
      <c r="A966" s="67"/>
      <c r="B966" s="83"/>
      <c r="C966" s="67"/>
      <c r="D966" s="107"/>
      <c r="E966" s="54"/>
      <c r="F966" s="54"/>
    </row>
    <row r="967" spans="1:6" ht="15" customHeight="1">
      <c r="A967" s="67"/>
      <c r="B967" s="83"/>
      <c r="C967" s="67"/>
      <c r="D967" s="107"/>
      <c r="E967" s="54"/>
      <c r="F967" s="54"/>
    </row>
    <row r="968" spans="1:6" ht="15" customHeight="1">
      <c r="A968" s="67"/>
      <c r="B968" s="83"/>
      <c r="C968" s="67"/>
      <c r="D968" s="107"/>
      <c r="E968" s="54"/>
      <c r="F968" s="54"/>
    </row>
    <row r="969" spans="1:6" ht="15" customHeight="1">
      <c r="A969" s="67"/>
      <c r="B969" s="83"/>
      <c r="C969" s="67"/>
      <c r="D969" s="107"/>
      <c r="E969" s="54"/>
      <c r="F969" s="54"/>
    </row>
    <row r="970" spans="1:6" ht="15" customHeight="1">
      <c r="A970" s="67"/>
      <c r="B970" s="83"/>
      <c r="C970" s="67"/>
      <c r="D970" s="107"/>
      <c r="E970" s="54"/>
      <c r="F970" s="54"/>
    </row>
    <row r="971" spans="1:6" ht="15" customHeight="1">
      <c r="A971" s="67"/>
      <c r="B971" s="83"/>
      <c r="C971" s="67"/>
      <c r="D971" s="107"/>
      <c r="E971" s="54"/>
      <c r="F971" s="54"/>
    </row>
    <row r="972" spans="1:6" ht="15" customHeight="1">
      <c r="A972" s="67"/>
      <c r="B972" s="83"/>
      <c r="C972" s="67"/>
      <c r="D972" s="107"/>
      <c r="E972" s="54"/>
      <c r="F972" s="54"/>
    </row>
    <row r="973" spans="1:6" ht="15" customHeight="1">
      <c r="A973" s="67"/>
      <c r="B973" s="83"/>
      <c r="C973" s="67"/>
      <c r="D973" s="107"/>
      <c r="E973" s="54"/>
      <c r="F973" s="54"/>
    </row>
    <row r="974" spans="1:6" ht="15" customHeight="1">
      <c r="A974" s="67"/>
      <c r="B974" s="83"/>
      <c r="C974" s="67"/>
      <c r="D974" s="107"/>
      <c r="E974" s="54"/>
      <c r="F974" s="54"/>
    </row>
    <row r="975" spans="1:6" ht="15" customHeight="1">
      <c r="A975" s="67"/>
      <c r="B975" s="83"/>
      <c r="C975" s="67"/>
      <c r="D975" s="107"/>
      <c r="E975" s="54"/>
      <c r="F975" s="54"/>
    </row>
    <row r="976" spans="1:6" ht="15" customHeight="1">
      <c r="A976" s="67"/>
      <c r="B976" s="83"/>
      <c r="C976" s="67"/>
      <c r="D976" s="107"/>
      <c r="E976" s="54"/>
      <c r="F976" s="54"/>
    </row>
    <row r="977" spans="1:6" ht="15" customHeight="1">
      <c r="A977" s="67"/>
      <c r="B977" s="83"/>
      <c r="C977" s="67"/>
      <c r="D977" s="107"/>
      <c r="E977" s="54"/>
      <c r="F977" s="54"/>
    </row>
    <row r="978" spans="1:6" ht="15" customHeight="1">
      <c r="A978" s="67"/>
      <c r="B978" s="83"/>
      <c r="C978" s="67"/>
      <c r="D978" s="107"/>
      <c r="E978" s="54"/>
      <c r="F978" s="54"/>
    </row>
    <row r="979" spans="1:6" ht="15" customHeight="1">
      <c r="A979" s="67"/>
      <c r="B979" s="83"/>
      <c r="C979" s="67"/>
      <c r="D979" s="107"/>
      <c r="E979" s="54"/>
      <c r="F979" s="54"/>
    </row>
    <row r="980" spans="1:6" ht="15" customHeight="1">
      <c r="A980" s="67"/>
      <c r="B980" s="83"/>
      <c r="C980" s="67"/>
      <c r="D980" s="107"/>
      <c r="E980" s="54"/>
      <c r="F980" s="54"/>
    </row>
    <row r="981" spans="1:6" ht="15" customHeight="1">
      <c r="A981" s="67"/>
      <c r="B981" s="83"/>
      <c r="C981" s="67"/>
      <c r="D981" s="107"/>
      <c r="E981" s="54"/>
      <c r="F981" s="54"/>
    </row>
    <row r="982" spans="1:6" ht="15" customHeight="1">
      <c r="A982" s="67"/>
      <c r="B982" s="83"/>
      <c r="C982" s="67"/>
      <c r="D982" s="107"/>
      <c r="E982" s="54"/>
      <c r="F982" s="54"/>
    </row>
    <row r="983" spans="1:6" ht="15" customHeight="1">
      <c r="A983" s="67"/>
      <c r="B983" s="83"/>
      <c r="C983" s="67"/>
      <c r="D983" s="107"/>
      <c r="E983" s="54"/>
      <c r="F983" s="54"/>
    </row>
    <row r="984" spans="1:6" ht="15" customHeight="1">
      <c r="A984" s="67"/>
      <c r="B984" s="83"/>
      <c r="C984" s="67"/>
      <c r="D984" s="107"/>
      <c r="E984" s="54"/>
      <c r="F984" s="54"/>
    </row>
    <row r="985" spans="1:6" ht="15" customHeight="1">
      <c r="A985" s="67"/>
      <c r="B985" s="83"/>
      <c r="C985" s="67"/>
      <c r="D985" s="107"/>
      <c r="E985" s="54"/>
      <c r="F985" s="54"/>
    </row>
    <row r="986" spans="1:6" ht="15" customHeight="1">
      <c r="A986" s="67"/>
      <c r="B986" s="83"/>
      <c r="C986" s="67"/>
      <c r="D986" s="107"/>
      <c r="E986" s="54"/>
      <c r="F986" s="54"/>
    </row>
    <row r="987" spans="1:6" ht="15" customHeight="1">
      <c r="A987" s="67"/>
      <c r="B987" s="83"/>
      <c r="C987" s="67"/>
      <c r="D987" s="107"/>
      <c r="E987" s="54"/>
      <c r="F987" s="54"/>
    </row>
    <row r="988" spans="1:6" ht="15" customHeight="1">
      <c r="A988" s="67"/>
      <c r="B988" s="83"/>
      <c r="C988" s="67"/>
      <c r="D988" s="107"/>
      <c r="E988" s="54"/>
      <c r="F988" s="54"/>
    </row>
    <row r="989" spans="1:6" ht="15" customHeight="1">
      <c r="A989" s="67"/>
      <c r="B989" s="83"/>
      <c r="C989" s="67"/>
      <c r="D989" s="107"/>
      <c r="E989" s="54"/>
      <c r="F989" s="54"/>
    </row>
    <row r="990" spans="1:6" ht="15" customHeight="1">
      <c r="A990" s="67"/>
      <c r="B990" s="83"/>
      <c r="C990" s="67"/>
      <c r="D990" s="107"/>
      <c r="E990" s="54"/>
      <c r="F990" s="54"/>
    </row>
    <row r="991" spans="1:6" ht="15" customHeight="1">
      <c r="A991" s="67"/>
      <c r="B991" s="83"/>
      <c r="C991" s="67"/>
      <c r="D991" s="107"/>
      <c r="E991" s="54"/>
      <c r="F991" s="54"/>
    </row>
    <row r="992" spans="1:6" ht="15" customHeight="1">
      <c r="A992" s="67"/>
      <c r="B992" s="83"/>
      <c r="C992" s="67"/>
      <c r="D992" s="107"/>
      <c r="E992" s="54"/>
      <c r="F992" s="54"/>
    </row>
    <row r="993" spans="1:6" ht="15" customHeight="1">
      <c r="A993" s="67"/>
      <c r="B993" s="83"/>
      <c r="C993" s="67"/>
      <c r="D993" s="107"/>
      <c r="E993" s="54"/>
      <c r="F993" s="54"/>
    </row>
    <row r="994" spans="1:6" ht="15" customHeight="1">
      <c r="A994" s="67"/>
      <c r="B994" s="83"/>
      <c r="C994" s="67"/>
      <c r="D994" s="107"/>
      <c r="E994" s="54"/>
      <c r="F994" s="54"/>
    </row>
    <row r="995" spans="1:6" ht="15" customHeight="1">
      <c r="A995" s="67"/>
      <c r="B995" s="83"/>
      <c r="C995" s="67"/>
      <c r="D995" s="107"/>
      <c r="E995" s="54"/>
      <c r="F995" s="54"/>
    </row>
    <row r="996" spans="1:6" ht="15" customHeight="1">
      <c r="A996" s="67"/>
      <c r="B996" s="83"/>
      <c r="C996" s="67"/>
      <c r="D996" s="107"/>
      <c r="E996" s="54"/>
      <c r="F996" s="54"/>
    </row>
    <row r="997" spans="1:6" ht="15" customHeight="1">
      <c r="A997" s="67"/>
      <c r="B997" s="83"/>
      <c r="C997" s="67"/>
      <c r="D997" s="107"/>
      <c r="E997" s="54"/>
      <c r="F997" s="54"/>
    </row>
    <row r="998" spans="1:6" ht="15" customHeight="1">
      <c r="A998" s="67"/>
      <c r="B998" s="83"/>
      <c r="C998" s="67"/>
      <c r="D998" s="107"/>
      <c r="E998" s="54"/>
      <c r="F998" s="54"/>
    </row>
    <row r="999" spans="1:6" ht="15" customHeight="1">
      <c r="A999" s="67"/>
      <c r="B999" s="83"/>
      <c r="C999" s="67"/>
      <c r="D999" s="107"/>
      <c r="E999" s="54"/>
      <c r="F999" s="54"/>
    </row>
    <row r="1000" spans="1:6" ht="15" customHeight="1">
      <c r="A1000" s="67"/>
      <c r="B1000" s="83"/>
      <c r="C1000" s="67"/>
      <c r="D1000" s="107"/>
      <c r="E1000" s="54"/>
      <c r="F1000" s="54"/>
    </row>
    <row r="1001" spans="1:6" ht="15" customHeight="1">
      <c r="A1001" s="67"/>
      <c r="B1001" s="83"/>
      <c r="C1001" s="67"/>
      <c r="D1001" s="107"/>
      <c r="E1001" s="54"/>
      <c r="F1001" s="54"/>
    </row>
    <row r="1002" spans="1:6" ht="15" customHeight="1">
      <c r="A1002" s="67"/>
      <c r="B1002" s="83"/>
      <c r="C1002" s="67"/>
      <c r="D1002" s="107"/>
      <c r="E1002" s="54"/>
      <c r="F1002" s="54"/>
    </row>
    <row r="1003" spans="1:6" ht="15" customHeight="1">
      <c r="A1003" s="67"/>
      <c r="B1003" s="83"/>
      <c r="C1003" s="67"/>
      <c r="D1003" s="107"/>
      <c r="E1003" s="54"/>
      <c r="F1003" s="54"/>
    </row>
    <row r="1004" spans="1:6" ht="15" customHeight="1">
      <c r="A1004" s="67"/>
      <c r="B1004" s="83"/>
      <c r="C1004" s="67"/>
      <c r="D1004" s="107"/>
      <c r="E1004" s="54"/>
      <c r="F1004" s="54"/>
    </row>
    <row r="1005" spans="1:6" ht="15" customHeight="1">
      <c r="A1005" s="67"/>
      <c r="B1005" s="83"/>
      <c r="C1005" s="67"/>
      <c r="D1005" s="107"/>
      <c r="E1005" s="54"/>
      <c r="F1005" s="54"/>
    </row>
    <row r="1006" spans="1:6" ht="15" customHeight="1">
      <c r="A1006" s="67"/>
      <c r="B1006" s="83"/>
      <c r="C1006" s="67"/>
      <c r="D1006" s="107"/>
      <c r="E1006" s="54"/>
      <c r="F1006" s="54"/>
    </row>
    <row r="1007" spans="1:6" ht="15" customHeight="1">
      <c r="A1007" s="67"/>
      <c r="B1007" s="83"/>
      <c r="C1007" s="67"/>
      <c r="D1007" s="107"/>
      <c r="E1007" s="54"/>
      <c r="F1007" s="54"/>
    </row>
    <row r="1008" spans="1:6" ht="15" customHeight="1">
      <c r="A1008" s="67"/>
      <c r="B1008" s="83"/>
      <c r="C1008" s="67"/>
      <c r="D1008" s="107"/>
      <c r="E1008" s="54"/>
      <c r="F1008" s="54"/>
    </row>
    <row r="1009" spans="1:6" ht="15" customHeight="1">
      <c r="A1009" s="67"/>
      <c r="B1009" s="83"/>
      <c r="C1009" s="67"/>
      <c r="D1009" s="107"/>
      <c r="E1009" s="54"/>
      <c r="F1009" s="54"/>
    </row>
    <row r="1010" spans="1:6" ht="15" customHeight="1">
      <c r="A1010" s="67"/>
      <c r="B1010" s="83"/>
      <c r="C1010" s="67"/>
      <c r="D1010" s="107"/>
      <c r="E1010" s="54"/>
      <c r="F1010" s="54"/>
    </row>
    <row r="1011" spans="1:6" ht="15" customHeight="1">
      <c r="A1011" s="67"/>
      <c r="B1011" s="83"/>
      <c r="C1011" s="67"/>
      <c r="D1011" s="107"/>
      <c r="E1011" s="54"/>
      <c r="F1011" s="54"/>
    </row>
    <row r="1012" spans="1:6" ht="15" customHeight="1">
      <c r="A1012" s="67"/>
      <c r="B1012" s="83"/>
      <c r="C1012" s="67"/>
      <c r="D1012" s="107"/>
      <c r="E1012" s="54"/>
      <c r="F1012" s="54"/>
    </row>
    <row r="1013" spans="1:6" ht="15" customHeight="1">
      <c r="A1013" s="67"/>
      <c r="B1013" s="83"/>
      <c r="C1013" s="67"/>
      <c r="D1013" s="107"/>
      <c r="E1013" s="54"/>
      <c r="F1013" s="54"/>
    </row>
    <row r="1014" spans="1:6" ht="15" customHeight="1">
      <c r="A1014" s="67"/>
      <c r="B1014" s="83"/>
      <c r="C1014" s="67"/>
      <c r="D1014" s="107"/>
      <c r="E1014" s="54"/>
      <c r="F1014" s="54"/>
    </row>
    <row r="1015" spans="1:6" ht="15" customHeight="1">
      <c r="A1015" s="67"/>
      <c r="B1015" s="83"/>
      <c r="C1015" s="67"/>
      <c r="D1015" s="107"/>
      <c r="E1015" s="54"/>
      <c r="F1015" s="54"/>
    </row>
    <row r="1016" spans="1:6" ht="15" customHeight="1">
      <c r="A1016" s="67"/>
      <c r="B1016" s="83"/>
      <c r="C1016" s="67"/>
      <c r="D1016" s="107"/>
      <c r="E1016" s="54"/>
      <c r="F1016" s="54"/>
    </row>
    <row r="1017" spans="1:6" ht="15" customHeight="1">
      <c r="A1017" s="67"/>
      <c r="B1017" s="83"/>
      <c r="C1017" s="67"/>
      <c r="D1017" s="107"/>
      <c r="E1017" s="54"/>
      <c r="F1017" s="54"/>
    </row>
    <row r="1018" spans="1:6" ht="15" customHeight="1">
      <c r="A1018" s="67"/>
      <c r="B1018" s="83"/>
      <c r="C1018" s="67"/>
      <c r="D1018" s="107"/>
      <c r="E1018" s="54"/>
      <c r="F1018" s="54"/>
    </row>
    <row r="1019" spans="1:6" ht="15" customHeight="1">
      <c r="A1019" s="67"/>
      <c r="B1019" s="83"/>
      <c r="C1019" s="67"/>
      <c r="D1019" s="107"/>
      <c r="E1019" s="54"/>
      <c r="F1019" s="54"/>
    </row>
    <row r="1020" spans="1:6" ht="15" customHeight="1">
      <c r="A1020" s="67"/>
      <c r="B1020" s="83"/>
      <c r="C1020" s="67"/>
      <c r="D1020" s="107"/>
      <c r="E1020" s="54"/>
      <c r="F1020" s="54"/>
    </row>
    <row r="1021" spans="1:6" ht="15" customHeight="1">
      <c r="A1021" s="67"/>
      <c r="B1021" s="83"/>
      <c r="C1021" s="67"/>
      <c r="D1021" s="107"/>
      <c r="E1021" s="54"/>
      <c r="F1021" s="54"/>
    </row>
    <row r="1022" spans="1:6" ht="15" customHeight="1">
      <c r="A1022" s="67"/>
      <c r="B1022" s="83"/>
      <c r="C1022" s="67"/>
      <c r="D1022" s="107"/>
      <c r="E1022" s="54"/>
      <c r="F1022" s="54"/>
    </row>
    <row r="1023" spans="1:6" ht="15" customHeight="1">
      <c r="A1023" s="67"/>
      <c r="B1023" s="83"/>
      <c r="C1023" s="67"/>
      <c r="D1023" s="107"/>
      <c r="E1023" s="54"/>
      <c r="F1023" s="54"/>
    </row>
    <row r="1024" spans="1:6" ht="15" customHeight="1">
      <c r="A1024" s="67"/>
      <c r="B1024" s="83"/>
      <c r="C1024" s="67"/>
      <c r="D1024" s="107"/>
      <c r="E1024" s="54"/>
      <c r="F1024" s="54"/>
    </row>
    <row r="1025" spans="1:6" ht="15" customHeight="1">
      <c r="A1025" s="67"/>
      <c r="B1025" s="83"/>
      <c r="C1025" s="67"/>
      <c r="D1025" s="107"/>
      <c r="E1025" s="54"/>
      <c r="F1025" s="54"/>
    </row>
    <row r="1026" spans="1:6" ht="15" customHeight="1">
      <c r="A1026" s="67"/>
      <c r="B1026" s="83"/>
      <c r="C1026" s="67"/>
      <c r="D1026" s="107"/>
      <c r="E1026" s="54"/>
      <c r="F1026" s="54"/>
    </row>
    <row r="1027" spans="1:6" ht="15" customHeight="1">
      <c r="A1027" s="67"/>
      <c r="B1027" s="83"/>
      <c r="C1027" s="67"/>
      <c r="D1027" s="107"/>
      <c r="E1027" s="54"/>
      <c r="F1027" s="54"/>
    </row>
    <row r="1028" spans="1:6" ht="15" customHeight="1">
      <c r="A1028" s="67"/>
      <c r="B1028" s="83"/>
      <c r="C1028" s="67"/>
      <c r="D1028" s="107"/>
      <c r="E1028" s="54"/>
      <c r="F1028" s="54"/>
    </row>
    <row r="1029" spans="1:6" ht="15" customHeight="1">
      <c r="A1029" s="67"/>
      <c r="B1029" s="83"/>
      <c r="C1029" s="67"/>
      <c r="D1029" s="107"/>
      <c r="E1029" s="54"/>
      <c r="F1029" s="54"/>
    </row>
    <row r="1030" spans="1:6" ht="15" customHeight="1">
      <c r="A1030" s="67"/>
      <c r="B1030" s="83"/>
      <c r="C1030" s="67"/>
      <c r="D1030" s="107"/>
      <c r="E1030" s="54"/>
      <c r="F1030" s="54"/>
    </row>
    <row r="1031" spans="1:6" ht="15" customHeight="1">
      <c r="A1031" s="67"/>
      <c r="B1031" s="83"/>
      <c r="C1031" s="67"/>
      <c r="D1031" s="107"/>
      <c r="E1031" s="54"/>
      <c r="F1031" s="54"/>
    </row>
    <row r="1032" spans="1:6" ht="15" customHeight="1">
      <c r="A1032" s="67"/>
      <c r="B1032" s="83"/>
      <c r="C1032" s="67"/>
      <c r="D1032" s="107"/>
      <c r="E1032" s="54"/>
      <c r="F1032" s="54"/>
    </row>
    <row r="1033" spans="1:6" ht="15" customHeight="1">
      <c r="A1033" s="67"/>
      <c r="B1033" s="83"/>
      <c r="C1033" s="67"/>
      <c r="D1033" s="107"/>
      <c r="E1033" s="54"/>
      <c r="F1033" s="54"/>
    </row>
    <row r="1034" spans="1:6" ht="15" customHeight="1">
      <c r="A1034" s="67"/>
      <c r="B1034" s="83"/>
      <c r="C1034" s="67"/>
      <c r="D1034" s="107"/>
      <c r="E1034" s="54"/>
      <c r="F1034" s="54"/>
    </row>
    <row r="1035" spans="1:6" ht="15" customHeight="1">
      <c r="A1035" s="67"/>
      <c r="B1035" s="83"/>
      <c r="C1035" s="67"/>
      <c r="D1035" s="107"/>
      <c r="E1035" s="54"/>
      <c r="F1035" s="54"/>
    </row>
    <row r="1036" spans="1:6" ht="15" customHeight="1">
      <c r="A1036" s="67"/>
      <c r="B1036" s="83"/>
      <c r="C1036" s="67"/>
      <c r="D1036" s="107"/>
      <c r="E1036" s="54"/>
      <c r="F1036" s="54"/>
    </row>
    <row r="1037" spans="1:6" ht="15" customHeight="1">
      <c r="A1037" s="67"/>
      <c r="B1037" s="83"/>
      <c r="C1037" s="67"/>
      <c r="D1037" s="107"/>
      <c r="E1037" s="54"/>
      <c r="F1037" s="54"/>
    </row>
    <row r="1038" spans="1:6" ht="15" customHeight="1">
      <c r="A1038" s="67"/>
      <c r="B1038" s="83"/>
      <c r="C1038" s="67"/>
      <c r="D1038" s="107"/>
      <c r="E1038" s="54"/>
      <c r="F1038" s="54"/>
    </row>
    <row r="1039" spans="1:6" ht="15" customHeight="1">
      <c r="A1039" s="67"/>
      <c r="B1039" s="83"/>
      <c r="C1039" s="67"/>
      <c r="D1039" s="107"/>
      <c r="E1039" s="54"/>
      <c r="F1039" s="54"/>
    </row>
    <row r="1040" spans="1:6" ht="15" customHeight="1">
      <c r="A1040" s="67"/>
      <c r="B1040" s="83"/>
      <c r="C1040" s="67"/>
      <c r="D1040" s="107"/>
      <c r="E1040" s="54"/>
      <c r="F1040" s="54"/>
    </row>
    <row r="1041" spans="1:6" ht="15" customHeight="1">
      <c r="A1041" s="67"/>
      <c r="B1041" s="83"/>
      <c r="C1041" s="67"/>
      <c r="D1041" s="107"/>
      <c r="E1041" s="54"/>
      <c r="F1041" s="54"/>
    </row>
    <row r="1042" spans="1:6" ht="15" customHeight="1">
      <c r="A1042" s="67"/>
      <c r="B1042" s="83"/>
      <c r="C1042" s="67"/>
      <c r="D1042" s="107"/>
      <c r="E1042" s="54"/>
      <c r="F1042" s="54"/>
    </row>
    <row r="1043" spans="1:6" ht="15" customHeight="1">
      <c r="A1043" s="67"/>
      <c r="B1043" s="83"/>
      <c r="C1043" s="67"/>
      <c r="D1043" s="107"/>
      <c r="E1043" s="54"/>
      <c r="F1043" s="54"/>
    </row>
    <row r="1044" spans="1:6" ht="15" customHeight="1">
      <c r="A1044" s="67"/>
      <c r="B1044" s="83"/>
      <c r="C1044" s="67"/>
      <c r="D1044" s="107"/>
      <c r="E1044" s="54"/>
      <c r="F1044" s="54"/>
    </row>
    <row r="1045" spans="1:6" ht="15" customHeight="1">
      <c r="A1045" s="67"/>
      <c r="B1045" s="83"/>
      <c r="C1045" s="67"/>
      <c r="D1045" s="107"/>
      <c r="E1045" s="54"/>
      <c r="F1045" s="54"/>
    </row>
    <row r="1046" spans="1:6" ht="15" customHeight="1">
      <c r="A1046" s="67"/>
      <c r="B1046" s="83"/>
      <c r="C1046" s="67"/>
      <c r="D1046" s="107"/>
      <c r="E1046" s="54"/>
      <c r="F1046" s="54"/>
    </row>
    <row r="1047" spans="1:6" ht="15" customHeight="1">
      <c r="A1047" s="67"/>
      <c r="B1047" s="83"/>
      <c r="C1047" s="67"/>
      <c r="D1047" s="107"/>
      <c r="E1047" s="54"/>
      <c r="F1047" s="54"/>
    </row>
    <row r="1048" spans="1:6" ht="15" customHeight="1">
      <c r="A1048" s="67"/>
      <c r="B1048" s="83"/>
      <c r="C1048" s="67"/>
      <c r="D1048" s="107"/>
      <c r="E1048" s="54"/>
      <c r="F1048" s="54"/>
    </row>
    <row r="1049" spans="1:6" ht="15" customHeight="1">
      <c r="A1049" s="67"/>
      <c r="B1049" s="83"/>
      <c r="C1049" s="67"/>
      <c r="D1049" s="107"/>
      <c r="E1049" s="54"/>
      <c r="F1049" s="54"/>
    </row>
    <row r="1050" spans="1:6" ht="15" customHeight="1">
      <c r="A1050" s="67"/>
      <c r="B1050" s="83"/>
      <c r="C1050" s="67"/>
      <c r="D1050" s="107"/>
      <c r="E1050" s="54"/>
      <c r="F1050" s="54"/>
    </row>
    <row r="1051" spans="1:6" ht="15" customHeight="1">
      <c r="A1051" s="67"/>
      <c r="B1051" s="83"/>
      <c r="C1051" s="67"/>
      <c r="D1051" s="107"/>
      <c r="E1051" s="54"/>
      <c r="F1051" s="54"/>
    </row>
    <row r="1052" spans="1:6" ht="15" customHeight="1">
      <c r="A1052" s="67"/>
      <c r="B1052" s="83"/>
      <c r="C1052" s="67"/>
      <c r="D1052" s="107"/>
      <c r="E1052" s="54"/>
      <c r="F1052" s="54"/>
    </row>
    <row r="1053" spans="1:6" ht="15" customHeight="1">
      <c r="A1053" s="67"/>
      <c r="B1053" s="83"/>
      <c r="C1053" s="67"/>
      <c r="D1053" s="107"/>
      <c r="E1053" s="54"/>
      <c r="F1053" s="54"/>
    </row>
    <row r="1054" spans="1:6" ht="15" customHeight="1">
      <c r="A1054" s="67"/>
      <c r="B1054" s="83"/>
      <c r="C1054" s="67"/>
      <c r="D1054" s="107"/>
      <c r="E1054" s="54"/>
      <c r="F1054" s="54"/>
    </row>
    <row r="1055" spans="1:6" ht="15" customHeight="1">
      <c r="A1055" s="67"/>
      <c r="B1055" s="83"/>
      <c r="C1055" s="67"/>
      <c r="D1055" s="107"/>
      <c r="E1055" s="54"/>
      <c r="F1055" s="54"/>
    </row>
    <row r="1056" spans="1:6" ht="15" customHeight="1">
      <c r="A1056" s="67"/>
      <c r="B1056" s="83"/>
      <c r="C1056" s="67"/>
      <c r="D1056" s="107"/>
      <c r="E1056" s="54"/>
      <c r="F1056" s="54"/>
    </row>
    <row r="1057" spans="1:6" ht="15" customHeight="1">
      <c r="A1057" s="67"/>
      <c r="B1057" s="83"/>
      <c r="C1057" s="67"/>
      <c r="D1057" s="107"/>
      <c r="E1057" s="54"/>
      <c r="F1057" s="54"/>
    </row>
    <row r="1058" spans="1:6" ht="15" customHeight="1">
      <c r="A1058" s="67"/>
      <c r="B1058" s="83"/>
      <c r="C1058" s="67"/>
      <c r="D1058" s="107"/>
      <c r="E1058" s="54"/>
      <c r="F1058" s="54"/>
    </row>
    <row r="1059" spans="1:6" ht="15" customHeight="1">
      <c r="A1059" s="67"/>
      <c r="B1059" s="83"/>
      <c r="C1059" s="67"/>
      <c r="D1059" s="107"/>
      <c r="E1059" s="54"/>
      <c r="F1059" s="54"/>
    </row>
    <row r="1060" spans="1:6" ht="15" customHeight="1">
      <c r="A1060" s="67"/>
      <c r="B1060" s="83"/>
      <c r="C1060" s="67"/>
      <c r="D1060" s="107"/>
      <c r="E1060" s="54"/>
      <c r="F1060" s="54"/>
    </row>
    <row r="1061" spans="1:6" ht="15" customHeight="1">
      <c r="A1061" s="67"/>
      <c r="B1061" s="83"/>
      <c r="C1061" s="67"/>
      <c r="D1061" s="107"/>
      <c r="E1061" s="54"/>
      <c r="F1061" s="54"/>
    </row>
    <row r="1062" spans="1:6" ht="15" customHeight="1">
      <c r="A1062" s="67"/>
      <c r="B1062" s="83"/>
      <c r="C1062" s="67"/>
      <c r="D1062" s="107"/>
      <c r="E1062" s="54"/>
      <c r="F1062" s="54"/>
    </row>
    <row r="1063" spans="1:6" ht="15" customHeight="1">
      <c r="A1063" s="67"/>
      <c r="B1063" s="83"/>
      <c r="C1063" s="67"/>
      <c r="D1063" s="107"/>
      <c r="E1063" s="54"/>
      <c r="F1063" s="54"/>
    </row>
    <row r="1064" spans="1:6" ht="15" customHeight="1">
      <c r="A1064" s="67"/>
      <c r="B1064" s="83"/>
      <c r="C1064" s="67"/>
      <c r="D1064" s="107"/>
      <c r="E1064" s="54"/>
      <c r="F1064" s="54"/>
    </row>
    <row r="1065" spans="1:6" ht="15" customHeight="1">
      <c r="A1065" s="67"/>
      <c r="B1065" s="83"/>
      <c r="C1065" s="67"/>
      <c r="D1065" s="107"/>
      <c r="E1065" s="54"/>
      <c r="F1065" s="54"/>
    </row>
    <row r="1066" spans="1:6" ht="15" customHeight="1">
      <c r="A1066" s="67"/>
      <c r="B1066" s="83"/>
      <c r="C1066" s="67"/>
      <c r="D1066" s="107"/>
      <c r="E1066" s="54"/>
      <c r="F1066" s="54"/>
    </row>
    <row r="1067" spans="1:6" ht="15" customHeight="1">
      <c r="A1067" s="67"/>
      <c r="B1067" s="83"/>
      <c r="C1067" s="67"/>
      <c r="D1067" s="107"/>
      <c r="E1067" s="54"/>
      <c r="F1067" s="54"/>
    </row>
    <row r="1068" spans="1:6" ht="15" customHeight="1">
      <c r="A1068" s="67"/>
      <c r="B1068" s="83"/>
      <c r="C1068" s="67"/>
      <c r="D1068" s="107"/>
      <c r="E1068" s="54"/>
      <c r="F1068" s="54"/>
    </row>
    <row r="1069" spans="1:6" ht="15" customHeight="1">
      <c r="A1069" s="67"/>
      <c r="B1069" s="83"/>
      <c r="C1069" s="67"/>
      <c r="D1069" s="107"/>
      <c r="E1069" s="54"/>
      <c r="F1069" s="54"/>
    </row>
    <row r="1070" spans="1:6" ht="15" customHeight="1">
      <c r="A1070" s="67"/>
      <c r="B1070" s="83"/>
      <c r="C1070" s="67"/>
      <c r="D1070" s="107"/>
      <c r="E1070" s="54"/>
      <c r="F1070" s="54"/>
    </row>
    <row r="1071" spans="1:6" ht="15" customHeight="1">
      <c r="A1071" s="67"/>
      <c r="B1071" s="83"/>
      <c r="C1071" s="67"/>
      <c r="D1071" s="107"/>
      <c r="E1071" s="54"/>
      <c r="F1071" s="54"/>
    </row>
    <row r="1072" spans="1:6" ht="15" customHeight="1">
      <c r="A1072" s="67"/>
      <c r="B1072" s="83"/>
      <c r="C1072" s="67"/>
      <c r="D1072" s="107"/>
      <c r="E1072" s="54"/>
      <c r="F1072" s="54"/>
    </row>
    <row r="1073" spans="1:6" ht="15" customHeight="1">
      <c r="A1073" s="67"/>
      <c r="B1073" s="83"/>
      <c r="C1073" s="67"/>
      <c r="D1073" s="107"/>
      <c r="E1073" s="54"/>
      <c r="F1073" s="54"/>
    </row>
    <row r="1074" spans="1:6" ht="15" customHeight="1">
      <c r="A1074" s="67"/>
      <c r="B1074" s="83"/>
      <c r="C1074" s="67"/>
      <c r="D1074" s="107"/>
      <c r="E1074" s="54"/>
      <c r="F1074" s="54"/>
    </row>
    <row r="1075" spans="1:6" ht="15" customHeight="1">
      <c r="A1075" s="67"/>
      <c r="B1075" s="83"/>
      <c r="C1075" s="67"/>
      <c r="D1075" s="107"/>
      <c r="E1075" s="54"/>
      <c r="F1075" s="54"/>
    </row>
    <row r="1076" spans="1:6" ht="15" customHeight="1">
      <c r="A1076" s="67"/>
      <c r="B1076" s="83"/>
      <c r="C1076" s="67"/>
      <c r="D1076" s="107"/>
      <c r="E1076" s="54"/>
      <c r="F1076" s="54"/>
    </row>
    <row r="1077" spans="1:6" ht="15" customHeight="1">
      <c r="A1077" s="67"/>
      <c r="B1077" s="83"/>
      <c r="C1077" s="67"/>
      <c r="D1077" s="107"/>
      <c r="E1077" s="54"/>
      <c r="F1077" s="54"/>
    </row>
    <row r="1078" spans="1:6" ht="15" customHeight="1">
      <c r="A1078" s="67"/>
      <c r="B1078" s="83"/>
      <c r="C1078" s="67"/>
      <c r="D1078" s="107"/>
      <c r="E1078" s="54"/>
      <c r="F1078" s="54"/>
    </row>
    <row r="1079" spans="1:6" ht="15" customHeight="1">
      <c r="A1079" s="67"/>
      <c r="B1079" s="83"/>
      <c r="C1079" s="67"/>
      <c r="D1079" s="107"/>
      <c r="E1079" s="54"/>
      <c r="F1079" s="54"/>
    </row>
    <row r="1080" spans="1:6" ht="15" customHeight="1">
      <c r="A1080" s="67"/>
      <c r="B1080" s="83"/>
      <c r="C1080" s="67"/>
      <c r="D1080" s="107"/>
      <c r="E1080" s="54"/>
      <c r="F1080" s="54"/>
    </row>
    <row r="1081" spans="1:6" ht="15" customHeight="1">
      <c r="A1081" s="67"/>
      <c r="B1081" s="83"/>
      <c r="C1081" s="67"/>
      <c r="D1081" s="107"/>
      <c r="E1081" s="54"/>
      <c r="F1081" s="54"/>
    </row>
    <row r="1082" spans="1:6" ht="15" customHeight="1">
      <c r="A1082" s="67"/>
      <c r="B1082" s="83"/>
      <c r="C1082" s="67"/>
      <c r="D1082" s="107"/>
      <c r="E1082" s="54"/>
      <c r="F1082" s="54"/>
    </row>
    <row r="1083" spans="1:6" ht="15" customHeight="1">
      <c r="A1083" s="67"/>
      <c r="B1083" s="83"/>
      <c r="C1083" s="67"/>
      <c r="D1083" s="107"/>
      <c r="E1083" s="54"/>
      <c r="F1083" s="54"/>
    </row>
    <row r="1084" spans="1:6" ht="15" customHeight="1">
      <c r="A1084" s="67"/>
      <c r="B1084" s="83"/>
      <c r="C1084" s="67"/>
      <c r="D1084" s="107"/>
      <c r="E1084" s="54"/>
      <c r="F1084" s="54"/>
    </row>
    <row r="1085" spans="1:6" ht="15" customHeight="1">
      <c r="A1085" s="67"/>
      <c r="B1085" s="83"/>
      <c r="C1085" s="67"/>
      <c r="D1085" s="107"/>
      <c r="E1085" s="54"/>
      <c r="F1085" s="54"/>
    </row>
    <row r="1086" spans="1:6" ht="15" customHeight="1">
      <c r="A1086" s="67"/>
      <c r="B1086" s="83"/>
      <c r="C1086" s="67"/>
      <c r="D1086" s="107"/>
      <c r="E1086" s="54"/>
      <c r="F1086" s="54"/>
    </row>
    <row r="1087" spans="1:6" ht="15" customHeight="1">
      <c r="A1087" s="67"/>
      <c r="B1087" s="83"/>
      <c r="C1087" s="67"/>
      <c r="D1087" s="107"/>
      <c r="E1087" s="54"/>
      <c r="F1087" s="54"/>
    </row>
    <row r="1088" spans="1:6" ht="15" customHeight="1">
      <c r="A1088" s="67"/>
      <c r="B1088" s="83"/>
      <c r="C1088" s="67"/>
      <c r="D1088" s="107"/>
      <c r="E1088" s="54"/>
      <c r="F1088" s="54"/>
    </row>
    <row r="1089" spans="1:6" ht="15" customHeight="1">
      <c r="A1089" s="67"/>
      <c r="B1089" s="83"/>
      <c r="C1089" s="67"/>
      <c r="D1089" s="107"/>
      <c r="E1089" s="54"/>
      <c r="F1089" s="54"/>
    </row>
    <row r="1090" spans="1:6" ht="15" customHeight="1">
      <c r="A1090" s="67"/>
      <c r="B1090" s="83"/>
      <c r="C1090" s="67"/>
      <c r="D1090" s="107"/>
      <c r="E1090" s="54"/>
      <c r="F1090" s="54"/>
    </row>
    <row r="1091" spans="1:6" ht="15" customHeight="1">
      <c r="A1091" s="67"/>
      <c r="B1091" s="83"/>
      <c r="C1091" s="67"/>
      <c r="D1091" s="107"/>
      <c r="E1091" s="54"/>
      <c r="F1091" s="54"/>
    </row>
    <row r="1092" spans="1:6" ht="15" customHeight="1">
      <c r="A1092" s="67"/>
      <c r="B1092" s="83"/>
      <c r="C1092" s="67"/>
      <c r="D1092" s="107"/>
      <c r="E1092" s="54"/>
      <c r="F1092" s="54"/>
    </row>
    <row r="1093" spans="1:6" ht="15" customHeight="1">
      <c r="A1093" s="67"/>
      <c r="B1093" s="83"/>
      <c r="C1093" s="67"/>
      <c r="D1093" s="107"/>
      <c r="E1093" s="54"/>
      <c r="F1093" s="54"/>
    </row>
    <row r="1094" spans="1:6" ht="15" customHeight="1">
      <c r="A1094" s="67"/>
      <c r="B1094" s="83"/>
      <c r="C1094" s="67"/>
      <c r="D1094" s="107"/>
      <c r="E1094" s="54"/>
      <c r="F1094" s="54"/>
    </row>
    <row r="1095" spans="1:6" ht="15" customHeight="1">
      <c r="A1095" s="67"/>
      <c r="B1095" s="83"/>
      <c r="C1095" s="67"/>
      <c r="D1095" s="107"/>
      <c r="E1095" s="54"/>
      <c r="F1095" s="54"/>
    </row>
    <row r="1096" spans="1:6" ht="15" customHeight="1">
      <c r="A1096" s="67"/>
      <c r="B1096" s="83"/>
      <c r="C1096" s="67"/>
      <c r="D1096" s="107"/>
      <c r="E1096" s="54"/>
      <c r="F1096" s="54"/>
    </row>
    <row r="1097" spans="1:6" ht="15" customHeight="1">
      <c r="A1097" s="67"/>
      <c r="B1097" s="83"/>
      <c r="C1097" s="67"/>
      <c r="D1097" s="107"/>
      <c r="E1097" s="54"/>
      <c r="F1097" s="54"/>
    </row>
    <row r="1098" spans="1:6" ht="15" customHeight="1">
      <c r="A1098" s="67"/>
      <c r="B1098" s="83"/>
      <c r="C1098" s="67"/>
      <c r="D1098" s="107"/>
      <c r="E1098" s="54"/>
      <c r="F1098" s="54"/>
    </row>
    <row r="1099" spans="1:6" ht="15" customHeight="1">
      <c r="A1099" s="67"/>
      <c r="B1099" s="83"/>
      <c r="C1099" s="67"/>
      <c r="D1099" s="107"/>
      <c r="E1099" s="54"/>
      <c r="F1099" s="54"/>
    </row>
    <row r="1100" spans="1:6" ht="15" customHeight="1">
      <c r="A1100" s="67"/>
      <c r="B1100" s="83"/>
      <c r="C1100" s="67"/>
      <c r="D1100" s="107"/>
      <c r="E1100" s="54"/>
      <c r="F1100" s="54"/>
    </row>
    <row r="1101" spans="1:6" ht="15" customHeight="1">
      <c r="A1101" s="67"/>
      <c r="B1101" s="83"/>
      <c r="C1101" s="67"/>
      <c r="D1101" s="107"/>
      <c r="E1101" s="54"/>
      <c r="F1101" s="54"/>
    </row>
    <row r="1102" spans="1:6" ht="15" customHeight="1">
      <c r="A1102" s="67"/>
      <c r="B1102" s="83"/>
      <c r="C1102" s="67"/>
      <c r="D1102" s="107"/>
      <c r="E1102" s="54"/>
      <c r="F1102" s="54"/>
    </row>
    <row r="1103" spans="1:6" ht="15" customHeight="1">
      <c r="A1103" s="67"/>
      <c r="B1103" s="83"/>
      <c r="C1103" s="67"/>
      <c r="D1103" s="107"/>
      <c r="E1103" s="54"/>
      <c r="F1103" s="54"/>
    </row>
    <row r="1104" spans="1:6" ht="15" customHeight="1">
      <c r="A1104" s="67"/>
      <c r="B1104" s="83"/>
      <c r="C1104" s="67"/>
      <c r="D1104" s="107"/>
      <c r="E1104" s="54"/>
      <c r="F1104" s="54"/>
    </row>
    <row r="1105" spans="1:6" ht="15" customHeight="1">
      <c r="A1105" s="67"/>
      <c r="B1105" s="83"/>
      <c r="C1105" s="67"/>
      <c r="D1105" s="107"/>
      <c r="E1105" s="54"/>
      <c r="F1105" s="54"/>
    </row>
    <row r="1106" spans="1:6" ht="15" customHeight="1">
      <c r="A1106" s="67"/>
      <c r="B1106" s="83"/>
      <c r="C1106" s="67"/>
      <c r="D1106" s="107"/>
      <c r="E1106" s="54"/>
      <c r="F1106" s="54"/>
    </row>
    <row r="1107" spans="1:6" ht="15" customHeight="1">
      <c r="A1107" s="67"/>
      <c r="B1107" s="83"/>
      <c r="C1107" s="67"/>
      <c r="D1107" s="107"/>
      <c r="E1107" s="54"/>
      <c r="F1107" s="54"/>
    </row>
    <row r="1108" spans="1:6" ht="15" customHeight="1">
      <c r="A1108" s="67"/>
      <c r="B1108" s="83"/>
      <c r="C1108" s="67"/>
      <c r="D1108" s="107"/>
      <c r="E1108" s="54"/>
      <c r="F1108" s="54"/>
    </row>
    <row r="1109" spans="1:6" ht="15" customHeight="1">
      <c r="A1109" s="67"/>
      <c r="B1109" s="83"/>
      <c r="C1109" s="67"/>
      <c r="D1109" s="107"/>
      <c r="E1109" s="54"/>
      <c r="F1109" s="54"/>
    </row>
    <row r="1110" spans="1:6" ht="15" customHeight="1">
      <c r="A1110" s="67"/>
      <c r="B1110" s="83"/>
      <c r="C1110" s="67"/>
      <c r="D1110" s="107"/>
      <c r="E1110" s="54"/>
      <c r="F1110" s="54"/>
    </row>
    <row r="1111" spans="1:6" ht="15" customHeight="1">
      <c r="A1111" s="67"/>
      <c r="B1111" s="83"/>
      <c r="C1111" s="67"/>
      <c r="D1111" s="107"/>
      <c r="E1111" s="54"/>
      <c r="F1111" s="54"/>
    </row>
    <row r="1112" spans="1:6" ht="15" customHeight="1">
      <c r="A1112" s="67"/>
      <c r="B1112" s="83"/>
      <c r="C1112" s="67"/>
      <c r="D1112" s="107"/>
      <c r="E1112" s="54"/>
      <c r="F1112" s="54"/>
    </row>
    <row r="1113" spans="1:6" ht="15" customHeight="1">
      <c r="A1113" s="67"/>
      <c r="B1113" s="83"/>
      <c r="C1113" s="67"/>
      <c r="D1113" s="107"/>
      <c r="E1113" s="54"/>
      <c r="F1113" s="54"/>
    </row>
    <row r="1114" spans="1:6" ht="15" customHeight="1">
      <c r="A1114" s="67"/>
      <c r="B1114" s="83"/>
      <c r="C1114" s="67"/>
      <c r="D1114" s="107"/>
      <c r="E1114" s="54"/>
      <c r="F1114" s="54"/>
    </row>
    <row r="1115" spans="1:6" ht="15" customHeight="1">
      <c r="A1115" s="67"/>
      <c r="B1115" s="83"/>
      <c r="C1115" s="67"/>
      <c r="D1115" s="107"/>
      <c r="E1115" s="54"/>
      <c r="F1115" s="54"/>
    </row>
    <row r="1116" spans="1:6" ht="15" customHeight="1">
      <c r="A1116" s="67"/>
      <c r="B1116" s="83"/>
      <c r="C1116" s="67"/>
      <c r="D1116" s="107"/>
      <c r="E1116" s="54"/>
      <c r="F1116" s="54"/>
    </row>
    <row r="1117" spans="1:6" ht="15" customHeight="1">
      <c r="A1117" s="67"/>
      <c r="B1117" s="83"/>
      <c r="C1117" s="67"/>
      <c r="D1117" s="107"/>
      <c r="E1117" s="54"/>
      <c r="F1117" s="54"/>
    </row>
    <row r="1118" spans="1:6" ht="15" customHeight="1">
      <c r="A1118" s="67"/>
      <c r="B1118" s="83"/>
      <c r="C1118" s="67"/>
      <c r="D1118" s="107"/>
      <c r="E1118" s="54"/>
      <c r="F1118" s="54"/>
    </row>
    <row r="1119" spans="1:6" ht="15" customHeight="1">
      <c r="A1119" s="67"/>
      <c r="B1119" s="83"/>
      <c r="C1119" s="67"/>
      <c r="D1119" s="107"/>
      <c r="E1119" s="54"/>
      <c r="F1119" s="54"/>
    </row>
    <row r="1120" spans="1:6" ht="15" customHeight="1">
      <c r="A1120" s="67"/>
      <c r="B1120" s="83"/>
      <c r="C1120" s="67"/>
      <c r="D1120" s="107"/>
      <c r="E1120" s="54"/>
      <c r="F1120" s="54"/>
    </row>
    <row r="1121" spans="1:6" ht="15" customHeight="1">
      <c r="A1121" s="67"/>
      <c r="B1121" s="83"/>
      <c r="C1121" s="67"/>
      <c r="D1121" s="107"/>
      <c r="E1121" s="54"/>
      <c r="F1121" s="54"/>
    </row>
    <row r="1122" spans="1:6" ht="15" customHeight="1">
      <c r="A1122" s="67"/>
      <c r="B1122" s="83"/>
      <c r="C1122" s="67"/>
      <c r="D1122" s="107"/>
      <c r="E1122" s="54"/>
      <c r="F1122" s="54"/>
    </row>
    <row r="1123" spans="1:6" ht="15" customHeight="1">
      <c r="A1123" s="67"/>
      <c r="B1123" s="83"/>
      <c r="C1123" s="67"/>
      <c r="D1123" s="107"/>
      <c r="E1123" s="54"/>
      <c r="F1123" s="54"/>
    </row>
    <row r="1124" spans="1:6" ht="15" customHeight="1">
      <c r="A1124" s="67"/>
      <c r="B1124" s="83"/>
      <c r="C1124" s="67"/>
      <c r="D1124" s="107"/>
      <c r="E1124" s="54"/>
      <c r="F1124" s="54"/>
    </row>
    <row r="1125" spans="1:6" ht="15" customHeight="1">
      <c r="A1125" s="67"/>
      <c r="B1125" s="83"/>
      <c r="C1125" s="67"/>
      <c r="D1125" s="107"/>
      <c r="E1125" s="54"/>
      <c r="F1125" s="54"/>
    </row>
    <row r="1126" spans="1:6" ht="15" customHeight="1">
      <c r="A1126" s="67"/>
      <c r="B1126" s="83"/>
      <c r="C1126" s="67"/>
      <c r="D1126" s="107"/>
      <c r="E1126" s="54"/>
      <c r="F1126" s="54"/>
    </row>
    <row r="1127" spans="1:6" ht="15" customHeight="1">
      <c r="A1127" s="67"/>
      <c r="B1127" s="83"/>
      <c r="C1127" s="67"/>
      <c r="D1127" s="107"/>
      <c r="E1127" s="54"/>
      <c r="F1127" s="54"/>
    </row>
    <row r="1128" spans="1:6" ht="15" customHeight="1">
      <c r="A1128" s="67"/>
      <c r="B1128" s="83"/>
      <c r="C1128" s="67"/>
      <c r="D1128" s="107"/>
      <c r="E1128" s="54"/>
      <c r="F1128" s="54"/>
    </row>
    <row r="1129" spans="1:6" ht="15" customHeight="1">
      <c r="A1129" s="67"/>
      <c r="B1129" s="83"/>
      <c r="C1129" s="67"/>
      <c r="D1129" s="107"/>
      <c r="E1129" s="54"/>
      <c r="F1129" s="54"/>
    </row>
    <row r="1130" spans="1:6" ht="15" customHeight="1">
      <c r="A1130" s="67"/>
      <c r="B1130" s="83"/>
      <c r="C1130" s="67"/>
      <c r="D1130" s="107"/>
      <c r="E1130" s="54"/>
      <c r="F1130" s="54"/>
    </row>
    <row r="1131" spans="1:6" ht="15" customHeight="1">
      <c r="A1131" s="67"/>
      <c r="B1131" s="83"/>
      <c r="C1131" s="67"/>
      <c r="D1131" s="107"/>
      <c r="E1131" s="54"/>
      <c r="F1131" s="54"/>
    </row>
    <row r="1132" spans="1:6" ht="15" customHeight="1">
      <c r="A1132" s="67"/>
      <c r="B1132" s="83"/>
      <c r="C1132" s="67"/>
      <c r="D1132" s="107"/>
      <c r="E1132" s="54"/>
      <c r="F1132" s="54"/>
    </row>
    <row r="1133" spans="1:6" ht="15" customHeight="1">
      <c r="A1133" s="67"/>
      <c r="B1133" s="83"/>
      <c r="C1133" s="67"/>
      <c r="D1133" s="107"/>
      <c r="E1133" s="54"/>
      <c r="F1133" s="54"/>
    </row>
    <row r="1134" spans="1:6" ht="15" customHeight="1">
      <c r="A1134" s="67"/>
      <c r="B1134" s="83"/>
      <c r="C1134" s="67"/>
      <c r="D1134" s="107"/>
      <c r="E1134" s="54"/>
      <c r="F1134" s="54"/>
    </row>
    <row r="1135" spans="1:6" ht="15" customHeight="1">
      <c r="A1135" s="67"/>
      <c r="B1135" s="83"/>
      <c r="C1135" s="67"/>
      <c r="D1135" s="107"/>
      <c r="E1135" s="54"/>
      <c r="F1135" s="54"/>
    </row>
    <row r="1136" spans="1:6" ht="15" customHeight="1">
      <c r="A1136" s="67"/>
      <c r="B1136" s="83"/>
      <c r="C1136" s="67"/>
      <c r="D1136" s="107"/>
      <c r="E1136" s="54"/>
      <c r="F1136" s="54"/>
    </row>
    <row r="1137" spans="1:6" ht="15" customHeight="1">
      <c r="A1137" s="67"/>
      <c r="B1137" s="83"/>
      <c r="C1137" s="67"/>
      <c r="D1137" s="107"/>
      <c r="E1137" s="54"/>
      <c r="F1137" s="54"/>
    </row>
    <row r="1138" spans="1:6" ht="15" customHeight="1">
      <c r="A1138" s="67"/>
      <c r="B1138" s="83"/>
      <c r="C1138" s="67"/>
      <c r="D1138" s="107"/>
      <c r="E1138" s="54"/>
      <c r="F1138" s="54"/>
    </row>
    <row r="1139" spans="1:6" ht="15" customHeight="1">
      <c r="A1139" s="67"/>
      <c r="B1139" s="83"/>
      <c r="C1139" s="67"/>
      <c r="D1139" s="107"/>
      <c r="E1139" s="54"/>
      <c r="F1139" s="54"/>
    </row>
    <row r="1140" spans="1:6" ht="15" customHeight="1">
      <c r="A1140" s="67"/>
      <c r="B1140" s="83"/>
      <c r="C1140" s="67"/>
      <c r="D1140" s="107"/>
      <c r="E1140" s="54"/>
      <c r="F1140" s="54"/>
    </row>
    <row r="1141" spans="1:6" ht="15" customHeight="1">
      <c r="A1141" s="67"/>
      <c r="B1141" s="83"/>
      <c r="C1141" s="67"/>
      <c r="D1141" s="107"/>
      <c r="E1141" s="54"/>
      <c r="F1141" s="54"/>
    </row>
    <row r="1142" spans="1:6" ht="15" customHeight="1">
      <c r="A1142" s="67"/>
      <c r="B1142" s="83"/>
      <c r="C1142" s="67"/>
      <c r="D1142" s="107"/>
      <c r="E1142" s="54"/>
      <c r="F1142" s="54"/>
    </row>
    <row r="1143" spans="1:6" ht="15" customHeight="1">
      <c r="A1143" s="67"/>
      <c r="B1143" s="83"/>
      <c r="C1143" s="67"/>
      <c r="D1143" s="107"/>
      <c r="E1143" s="54"/>
      <c r="F1143" s="54"/>
    </row>
    <row r="1144" spans="1:6" ht="15" customHeight="1">
      <c r="A1144" s="67"/>
      <c r="B1144" s="83"/>
      <c r="C1144" s="67"/>
      <c r="D1144" s="107"/>
      <c r="E1144" s="54"/>
      <c r="F1144" s="54"/>
    </row>
    <row r="1145" spans="1:6" ht="15" customHeight="1">
      <c r="A1145" s="67"/>
      <c r="B1145" s="83"/>
      <c r="C1145" s="67"/>
      <c r="D1145" s="107"/>
      <c r="E1145" s="54"/>
      <c r="F1145" s="54"/>
    </row>
    <row r="1146" spans="1:6" ht="15" customHeight="1">
      <c r="A1146" s="67"/>
      <c r="B1146" s="83"/>
      <c r="C1146" s="67"/>
      <c r="D1146" s="107"/>
      <c r="E1146" s="54"/>
      <c r="F1146" s="54"/>
    </row>
    <row r="1147" spans="1:6" ht="15" customHeight="1">
      <c r="A1147" s="67"/>
      <c r="B1147" s="83"/>
      <c r="C1147" s="67"/>
      <c r="D1147" s="107"/>
      <c r="E1147" s="54"/>
      <c r="F1147" s="54"/>
    </row>
    <row r="1148" spans="1:6" ht="15" customHeight="1">
      <c r="A1148" s="67"/>
      <c r="B1148" s="83"/>
      <c r="C1148" s="67"/>
      <c r="D1148" s="107"/>
      <c r="E1148" s="54"/>
      <c r="F1148" s="54"/>
    </row>
    <row r="1149" spans="1:6" ht="15" customHeight="1">
      <c r="A1149" s="67"/>
      <c r="B1149" s="83"/>
      <c r="C1149" s="67"/>
      <c r="D1149" s="107"/>
      <c r="E1149" s="54"/>
      <c r="F1149" s="54"/>
    </row>
    <row r="1150" spans="1:6" ht="15" customHeight="1">
      <c r="A1150" s="67"/>
      <c r="B1150" s="83"/>
      <c r="C1150" s="67"/>
      <c r="D1150" s="107"/>
      <c r="E1150" s="54"/>
      <c r="F1150" s="54"/>
    </row>
    <row r="1151" spans="1:6" ht="15" customHeight="1">
      <c r="A1151" s="67"/>
      <c r="B1151" s="83"/>
      <c r="C1151" s="67"/>
      <c r="D1151" s="107"/>
      <c r="E1151" s="54"/>
      <c r="F1151" s="54"/>
    </row>
    <row r="1152" spans="1:6" ht="15" customHeight="1">
      <c r="A1152" s="67"/>
      <c r="B1152" s="83"/>
      <c r="C1152" s="67"/>
      <c r="D1152" s="107"/>
      <c r="E1152" s="54"/>
      <c r="F1152" s="54"/>
    </row>
    <row r="1153" spans="1:6" ht="15" customHeight="1">
      <c r="A1153" s="67"/>
      <c r="B1153" s="83"/>
      <c r="C1153" s="67"/>
      <c r="D1153" s="107"/>
      <c r="E1153" s="54"/>
      <c r="F1153" s="54"/>
    </row>
    <row r="1154" spans="1:6" ht="15" customHeight="1">
      <c r="A1154" s="67"/>
      <c r="B1154" s="83"/>
      <c r="C1154" s="67"/>
      <c r="D1154" s="107"/>
      <c r="E1154" s="54"/>
      <c r="F1154" s="54"/>
    </row>
    <row r="1155" spans="1:6" ht="15" customHeight="1">
      <c r="A1155" s="67"/>
      <c r="B1155" s="83"/>
      <c r="C1155" s="67"/>
      <c r="D1155" s="107"/>
      <c r="E1155" s="54"/>
      <c r="F1155" s="54"/>
    </row>
    <row r="1156" spans="1:6" ht="15" customHeight="1">
      <c r="A1156" s="67"/>
      <c r="B1156" s="83"/>
      <c r="C1156" s="67"/>
      <c r="D1156" s="107"/>
      <c r="E1156" s="54"/>
      <c r="F1156" s="54"/>
    </row>
    <row r="1157" spans="1:6" ht="15" customHeight="1">
      <c r="A1157" s="67"/>
      <c r="B1157" s="83"/>
      <c r="C1157" s="67"/>
      <c r="D1157" s="107"/>
      <c r="E1157" s="54"/>
      <c r="F1157" s="54"/>
    </row>
    <row r="1158" spans="1:6" ht="15" customHeight="1">
      <c r="A1158" s="67"/>
      <c r="B1158" s="83"/>
      <c r="C1158" s="67"/>
      <c r="D1158" s="107"/>
      <c r="E1158" s="54"/>
      <c r="F1158" s="54"/>
    </row>
    <row r="1159" spans="1:6" ht="15" customHeight="1">
      <c r="A1159" s="67"/>
      <c r="B1159" s="83"/>
      <c r="C1159" s="67"/>
      <c r="D1159" s="107"/>
      <c r="E1159" s="54"/>
      <c r="F1159" s="54"/>
    </row>
    <row r="1160" spans="1:6" ht="15" customHeight="1">
      <c r="A1160" s="67"/>
      <c r="B1160" s="83"/>
      <c r="C1160" s="67"/>
      <c r="D1160" s="107"/>
      <c r="E1160" s="54"/>
      <c r="F1160" s="54"/>
    </row>
    <row r="1161" spans="1:6" ht="15" customHeight="1">
      <c r="A1161" s="67"/>
      <c r="B1161" s="83"/>
      <c r="C1161" s="67"/>
      <c r="D1161" s="107"/>
      <c r="E1161" s="54"/>
      <c r="F1161" s="54"/>
    </row>
    <row r="1162" spans="1:6" ht="15" customHeight="1">
      <c r="A1162" s="67"/>
      <c r="B1162" s="83"/>
      <c r="C1162" s="67"/>
      <c r="D1162" s="107"/>
      <c r="E1162" s="54"/>
      <c r="F1162" s="54"/>
    </row>
    <row r="1163" spans="1:6" ht="15" customHeight="1">
      <c r="A1163" s="67"/>
      <c r="B1163" s="83"/>
      <c r="C1163" s="67"/>
      <c r="D1163" s="107"/>
      <c r="E1163" s="54"/>
      <c r="F1163" s="54"/>
    </row>
    <row r="1164" spans="1:6" ht="15" customHeight="1">
      <c r="A1164" s="67"/>
      <c r="B1164" s="83"/>
      <c r="C1164" s="67"/>
      <c r="D1164" s="107"/>
      <c r="E1164" s="54"/>
      <c r="F1164" s="54"/>
    </row>
    <row r="1165" spans="1:6" ht="15" customHeight="1">
      <c r="A1165" s="67"/>
      <c r="B1165" s="83"/>
      <c r="C1165" s="67"/>
      <c r="D1165" s="107"/>
      <c r="E1165" s="54"/>
      <c r="F1165" s="54"/>
    </row>
    <row r="1166" spans="1:6" ht="15" customHeight="1">
      <c r="A1166" s="67"/>
      <c r="B1166" s="83"/>
      <c r="C1166" s="67"/>
      <c r="D1166" s="107"/>
      <c r="E1166" s="54"/>
      <c r="F1166" s="54"/>
    </row>
    <row r="1167" spans="1:6" ht="15" customHeight="1">
      <c r="A1167" s="67"/>
      <c r="B1167" s="83"/>
      <c r="C1167" s="67"/>
      <c r="D1167" s="107"/>
      <c r="E1167" s="54"/>
      <c r="F1167" s="54"/>
    </row>
    <row r="1168" spans="1:6" ht="15" customHeight="1">
      <c r="A1168" s="67"/>
      <c r="B1168" s="83"/>
      <c r="C1168" s="67"/>
      <c r="D1168" s="107"/>
      <c r="E1168" s="54"/>
      <c r="F1168" s="54"/>
    </row>
    <row r="1169" spans="1:6" ht="15" customHeight="1">
      <c r="A1169" s="67"/>
      <c r="B1169" s="83"/>
      <c r="C1169" s="67"/>
      <c r="D1169" s="107"/>
      <c r="E1169" s="54"/>
      <c r="F1169" s="54"/>
    </row>
    <row r="1170" spans="1:6" ht="15" customHeight="1">
      <c r="A1170" s="67"/>
      <c r="B1170" s="83"/>
      <c r="C1170" s="67"/>
      <c r="D1170" s="107"/>
      <c r="E1170" s="54"/>
      <c r="F1170" s="54"/>
    </row>
    <row r="1171" spans="1:6" ht="15" customHeight="1">
      <c r="A1171" s="67"/>
      <c r="B1171" s="83"/>
      <c r="C1171" s="67"/>
      <c r="D1171" s="107"/>
      <c r="E1171" s="54"/>
      <c r="F1171" s="54"/>
    </row>
    <row r="1172" spans="1:6" ht="15" customHeight="1">
      <c r="A1172" s="67"/>
      <c r="B1172" s="83"/>
      <c r="C1172" s="67"/>
      <c r="D1172" s="107"/>
      <c r="E1172" s="54"/>
      <c r="F1172" s="54"/>
    </row>
    <row r="1173" spans="1:6" ht="15" customHeight="1">
      <c r="A1173" s="67"/>
      <c r="B1173" s="83"/>
      <c r="C1173" s="67"/>
      <c r="D1173" s="107"/>
      <c r="E1173" s="54"/>
      <c r="F1173" s="54"/>
    </row>
    <row r="1174" spans="1:6" ht="15" customHeight="1">
      <c r="A1174" s="67"/>
      <c r="B1174" s="83"/>
      <c r="C1174" s="67"/>
      <c r="D1174" s="107"/>
      <c r="E1174" s="54"/>
      <c r="F1174" s="54"/>
    </row>
    <row r="1175" spans="1:6" ht="15" customHeight="1">
      <c r="A1175" s="67"/>
      <c r="B1175" s="83"/>
      <c r="C1175" s="67"/>
      <c r="D1175" s="107"/>
      <c r="E1175" s="54"/>
      <c r="F1175" s="54"/>
    </row>
    <row r="1176" spans="1:6" ht="15" customHeight="1">
      <c r="A1176" s="67"/>
      <c r="B1176" s="83"/>
      <c r="C1176" s="67"/>
      <c r="D1176" s="107"/>
      <c r="E1176" s="54"/>
      <c r="F1176" s="54"/>
    </row>
    <row r="1177" spans="1:6" ht="15" customHeight="1">
      <c r="A1177" s="67"/>
      <c r="B1177" s="83"/>
      <c r="C1177" s="67"/>
      <c r="D1177" s="107"/>
      <c r="E1177" s="54"/>
      <c r="F1177" s="54"/>
    </row>
    <row r="1178" spans="1:6" ht="15" customHeight="1">
      <c r="A1178" s="67"/>
      <c r="B1178" s="83"/>
      <c r="C1178" s="67"/>
      <c r="D1178" s="107"/>
      <c r="E1178" s="54"/>
      <c r="F1178" s="54"/>
    </row>
    <row r="1179" spans="1:6" ht="15" customHeight="1">
      <c r="A1179" s="67"/>
      <c r="B1179" s="83"/>
      <c r="C1179" s="67"/>
      <c r="D1179" s="107"/>
      <c r="E1179" s="54"/>
      <c r="F1179" s="54"/>
    </row>
    <row r="1180" spans="1:6" ht="15" customHeight="1">
      <c r="A1180" s="67"/>
      <c r="B1180" s="83"/>
      <c r="C1180" s="67"/>
      <c r="D1180" s="107"/>
      <c r="E1180" s="54"/>
      <c r="F1180" s="54"/>
    </row>
    <row r="1181" spans="1:6" ht="15" customHeight="1">
      <c r="A1181" s="67"/>
      <c r="B1181" s="83"/>
      <c r="C1181" s="67"/>
      <c r="D1181" s="107"/>
      <c r="E1181" s="54"/>
      <c r="F1181" s="54"/>
    </row>
    <row r="1182" spans="1:6" ht="15" customHeight="1">
      <c r="A1182" s="67"/>
      <c r="B1182" s="83"/>
      <c r="C1182" s="67"/>
      <c r="D1182" s="107"/>
      <c r="E1182" s="54"/>
      <c r="F1182" s="54"/>
    </row>
    <row r="1183" spans="1:6" ht="15" customHeight="1">
      <c r="A1183" s="67"/>
      <c r="B1183" s="83"/>
      <c r="C1183" s="67"/>
      <c r="D1183" s="107"/>
      <c r="E1183" s="54"/>
      <c r="F1183" s="54"/>
    </row>
    <row r="1184" spans="1:6" ht="15" customHeight="1">
      <c r="A1184" s="67"/>
      <c r="B1184" s="83"/>
      <c r="C1184" s="67"/>
      <c r="D1184" s="107"/>
      <c r="E1184" s="54"/>
      <c r="F1184" s="54"/>
    </row>
    <row r="1185" spans="1:6" ht="15" customHeight="1">
      <c r="A1185" s="67"/>
      <c r="B1185" s="83"/>
      <c r="C1185" s="67"/>
      <c r="D1185" s="107"/>
      <c r="E1185" s="54"/>
      <c r="F1185" s="54"/>
    </row>
    <row r="1186" spans="1:6" ht="15" customHeight="1">
      <c r="A1186" s="67"/>
      <c r="B1186" s="83"/>
      <c r="C1186" s="67"/>
      <c r="D1186" s="107"/>
      <c r="E1186" s="54"/>
      <c r="F1186" s="54"/>
    </row>
    <row r="1187" spans="1:6" ht="15" customHeight="1">
      <c r="A1187" s="67"/>
      <c r="B1187" s="83"/>
      <c r="C1187" s="67"/>
      <c r="D1187" s="107"/>
      <c r="E1187" s="54"/>
      <c r="F1187" s="54"/>
    </row>
    <row r="1188" spans="1:6" ht="15" customHeight="1">
      <c r="A1188" s="67"/>
      <c r="B1188" s="83"/>
      <c r="C1188" s="67"/>
      <c r="D1188" s="107"/>
      <c r="E1188" s="54"/>
      <c r="F1188" s="54"/>
    </row>
    <row r="1189" spans="1:6" ht="15" customHeight="1">
      <c r="A1189" s="67"/>
      <c r="B1189" s="83"/>
      <c r="C1189" s="67"/>
      <c r="D1189" s="107"/>
      <c r="E1189" s="54"/>
      <c r="F1189" s="54"/>
    </row>
    <row r="1190" spans="1:6" ht="15" customHeight="1">
      <c r="A1190" s="67"/>
      <c r="B1190" s="83"/>
      <c r="C1190" s="67"/>
      <c r="D1190" s="107"/>
      <c r="E1190" s="54"/>
      <c r="F1190" s="54"/>
    </row>
    <row r="1191" spans="1:6" ht="15" customHeight="1">
      <c r="A1191" s="67"/>
      <c r="B1191" s="83"/>
      <c r="C1191" s="67"/>
      <c r="D1191" s="107"/>
      <c r="E1191" s="54"/>
      <c r="F1191" s="54"/>
    </row>
    <row r="1192" spans="1:6" ht="15" customHeight="1">
      <c r="A1192" s="67"/>
      <c r="B1192" s="83"/>
      <c r="C1192" s="67"/>
      <c r="D1192" s="107"/>
      <c r="E1192" s="54"/>
      <c r="F1192" s="54"/>
    </row>
    <row r="1193" spans="1:6" ht="15" customHeight="1">
      <c r="A1193" s="67"/>
      <c r="B1193" s="83"/>
      <c r="C1193" s="67"/>
      <c r="D1193" s="107"/>
      <c r="E1193" s="54"/>
      <c r="F1193" s="54"/>
    </row>
    <row r="1194" spans="1:6" ht="15" customHeight="1">
      <c r="A1194" s="67"/>
      <c r="B1194" s="83"/>
      <c r="C1194" s="67"/>
      <c r="D1194" s="107"/>
      <c r="E1194" s="54"/>
      <c r="F1194" s="54"/>
    </row>
    <row r="1195" spans="1:6" ht="15" customHeight="1">
      <c r="A1195" s="67"/>
      <c r="B1195" s="83"/>
      <c r="C1195" s="67"/>
      <c r="D1195" s="107"/>
      <c r="E1195" s="54"/>
      <c r="F1195" s="54"/>
    </row>
    <row r="1196" spans="1:6" ht="15" customHeight="1">
      <c r="A1196" s="67"/>
      <c r="B1196" s="83"/>
      <c r="C1196" s="67"/>
      <c r="D1196" s="107"/>
      <c r="E1196" s="54"/>
      <c r="F1196" s="54"/>
    </row>
    <row r="1197" spans="1:6" ht="15" customHeight="1">
      <c r="A1197" s="67"/>
      <c r="B1197" s="83"/>
      <c r="C1197" s="67"/>
      <c r="D1197" s="107"/>
      <c r="E1197" s="54"/>
      <c r="F1197" s="54"/>
    </row>
    <row r="1198" spans="1:6" ht="15" customHeight="1">
      <c r="A1198" s="67"/>
      <c r="B1198" s="83"/>
      <c r="C1198" s="67"/>
      <c r="D1198" s="107"/>
      <c r="E1198" s="54"/>
      <c r="F1198" s="54"/>
    </row>
    <row r="1199" spans="1:6" ht="15" customHeight="1">
      <c r="A1199" s="67"/>
      <c r="B1199" s="83"/>
      <c r="C1199" s="67"/>
      <c r="D1199" s="107"/>
      <c r="E1199" s="54"/>
      <c r="F1199" s="54"/>
    </row>
    <row r="1200" spans="1:6" ht="15" customHeight="1">
      <c r="A1200" s="67"/>
      <c r="B1200" s="83"/>
      <c r="C1200" s="67"/>
      <c r="D1200" s="107"/>
      <c r="E1200" s="54"/>
      <c r="F1200" s="54"/>
    </row>
    <row r="1201" spans="1:6" ht="15" customHeight="1">
      <c r="A1201" s="67"/>
      <c r="B1201" s="83"/>
      <c r="C1201" s="67"/>
      <c r="D1201" s="107"/>
      <c r="E1201" s="54"/>
      <c r="F1201" s="54"/>
    </row>
    <row r="1202" spans="1:6" ht="15" customHeight="1">
      <c r="A1202" s="67"/>
      <c r="B1202" s="83"/>
      <c r="C1202" s="67"/>
      <c r="D1202" s="107"/>
      <c r="E1202" s="54"/>
      <c r="F1202" s="54"/>
    </row>
    <row r="1203" spans="1:6" ht="15" customHeight="1">
      <c r="A1203" s="67"/>
      <c r="B1203" s="83"/>
      <c r="C1203" s="67"/>
      <c r="D1203" s="107"/>
      <c r="E1203" s="54"/>
      <c r="F1203" s="54"/>
    </row>
    <row r="1204" spans="1:6" ht="15" customHeight="1">
      <c r="A1204" s="67"/>
      <c r="B1204" s="83"/>
      <c r="C1204" s="67"/>
      <c r="D1204" s="107"/>
      <c r="E1204" s="54"/>
      <c r="F1204" s="54"/>
    </row>
    <row r="1205" spans="1:6" ht="15" customHeight="1">
      <c r="A1205" s="67"/>
      <c r="B1205" s="83"/>
      <c r="C1205" s="67"/>
      <c r="D1205" s="107"/>
      <c r="E1205" s="54"/>
      <c r="F1205" s="54"/>
    </row>
    <row r="1206" spans="1:6" ht="15" customHeight="1">
      <c r="A1206" s="67"/>
      <c r="B1206" s="83"/>
      <c r="C1206" s="67"/>
      <c r="D1206" s="107"/>
      <c r="E1206" s="54"/>
      <c r="F1206" s="54"/>
    </row>
    <row r="1207" spans="1:6" ht="15" customHeight="1">
      <c r="A1207" s="67"/>
      <c r="B1207" s="83"/>
      <c r="C1207" s="67"/>
      <c r="D1207" s="107"/>
      <c r="E1207" s="54"/>
      <c r="F1207" s="54"/>
    </row>
    <row r="1208" spans="1:6" ht="15" customHeight="1">
      <c r="A1208" s="67"/>
      <c r="B1208" s="83"/>
      <c r="C1208" s="67"/>
      <c r="D1208" s="107"/>
      <c r="E1208" s="54"/>
      <c r="F1208" s="54"/>
    </row>
    <row r="1209" spans="1:6" ht="15" customHeight="1">
      <c r="A1209" s="67"/>
      <c r="B1209" s="83"/>
      <c r="C1209" s="67"/>
      <c r="D1209" s="107"/>
      <c r="E1209" s="54"/>
      <c r="F1209" s="54"/>
    </row>
    <row r="1210" spans="1:6" ht="15" customHeight="1">
      <c r="A1210" s="67"/>
      <c r="B1210" s="83"/>
      <c r="C1210" s="67"/>
      <c r="D1210" s="107"/>
      <c r="E1210" s="54"/>
      <c r="F1210" s="54"/>
    </row>
    <row r="1211" spans="1:6" ht="15" customHeight="1">
      <c r="A1211" s="67"/>
      <c r="B1211" s="83"/>
      <c r="C1211" s="67"/>
      <c r="D1211" s="107"/>
      <c r="E1211" s="54"/>
      <c r="F1211" s="54"/>
    </row>
    <row r="1212" spans="1:6" ht="15" customHeight="1">
      <c r="A1212" s="67"/>
      <c r="B1212" s="83"/>
      <c r="C1212" s="67"/>
      <c r="D1212" s="107"/>
      <c r="E1212" s="54"/>
      <c r="F1212" s="54"/>
    </row>
    <row r="1213" spans="1:6" ht="15" customHeight="1">
      <c r="A1213" s="67"/>
      <c r="B1213" s="83"/>
      <c r="C1213" s="67"/>
      <c r="D1213" s="107"/>
      <c r="E1213" s="54"/>
      <c r="F1213" s="54"/>
    </row>
    <row r="1214" spans="1:6" ht="15" customHeight="1">
      <c r="A1214" s="67"/>
      <c r="B1214" s="83"/>
      <c r="C1214" s="67"/>
      <c r="D1214" s="107"/>
      <c r="E1214" s="54"/>
      <c r="F1214" s="54"/>
    </row>
    <row r="1215" spans="1:6" ht="15" customHeight="1">
      <c r="A1215" s="67"/>
      <c r="B1215" s="83"/>
      <c r="C1215" s="67"/>
      <c r="D1215" s="107"/>
      <c r="E1215" s="54"/>
      <c r="F1215" s="54"/>
    </row>
    <row r="1216" spans="1:6" ht="15" customHeight="1">
      <c r="A1216" s="67"/>
      <c r="B1216" s="83"/>
      <c r="C1216" s="67"/>
      <c r="D1216" s="107"/>
      <c r="E1216" s="54"/>
      <c r="F1216" s="54"/>
    </row>
    <row r="1217" spans="1:6" ht="15" customHeight="1">
      <c r="A1217" s="67"/>
      <c r="B1217" s="83"/>
      <c r="C1217" s="67"/>
      <c r="D1217" s="107"/>
      <c r="E1217" s="54"/>
      <c r="F1217" s="54"/>
    </row>
    <row r="1218" spans="1:6" ht="15" customHeight="1">
      <c r="A1218" s="67"/>
      <c r="B1218" s="83"/>
      <c r="C1218" s="67"/>
      <c r="D1218" s="107"/>
      <c r="E1218" s="54"/>
      <c r="F1218" s="54"/>
    </row>
    <row r="1219" spans="1:6" ht="15" customHeight="1">
      <c r="A1219" s="67"/>
      <c r="B1219" s="83"/>
      <c r="C1219" s="67"/>
      <c r="D1219" s="107"/>
      <c r="E1219" s="54"/>
      <c r="F1219" s="54"/>
    </row>
    <row r="1220" spans="1:6" ht="15" customHeight="1">
      <c r="A1220" s="67"/>
      <c r="B1220" s="83"/>
      <c r="C1220" s="67"/>
      <c r="D1220" s="107"/>
      <c r="E1220" s="54"/>
      <c r="F1220" s="54"/>
    </row>
    <row r="1221" spans="1:6" ht="15" customHeight="1">
      <c r="A1221" s="67"/>
      <c r="B1221" s="83"/>
      <c r="C1221" s="67"/>
      <c r="D1221" s="107"/>
      <c r="E1221" s="54"/>
      <c r="F1221" s="54"/>
    </row>
    <row r="1222" spans="1:6" ht="15" customHeight="1">
      <c r="A1222" s="67"/>
      <c r="B1222" s="83"/>
      <c r="C1222" s="67"/>
      <c r="D1222" s="107"/>
      <c r="E1222" s="54"/>
      <c r="F1222" s="54"/>
    </row>
    <row r="1223" spans="1:6" ht="15" customHeight="1">
      <c r="A1223" s="67"/>
      <c r="B1223" s="83"/>
      <c r="C1223" s="67"/>
      <c r="D1223" s="107"/>
      <c r="E1223" s="54"/>
      <c r="F1223" s="54"/>
    </row>
    <row r="1224" spans="1:6" ht="15" customHeight="1">
      <c r="A1224" s="67"/>
      <c r="B1224" s="83"/>
      <c r="C1224" s="67"/>
      <c r="D1224" s="107"/>
      <c r="E1224" s="54"/>
      <c r="F1224" s="54"/>
    </row>
    <row r="1225" spans="1:6" ht="15" customHeight="1">
      <c r="A1225" s="67"/>
      <c r="B1225" s="83"/>
      <c r="C1225" s="67"/>
      <c r="D1225" s="107"/>
      <c r="E1225" s="54"/>
      <c r="F1225" s="54"/>
    </row>
    <row r="1226" spans="1:6" ht="15" customHeight="1">
      <c r="A1226" s="67"/>
      <c r="B1226" s="83"/>
      <c r="C1226" s="67"/>
      <c r="D1226" s="107"/>
      <c r="E1226" s="54"/>
      <c r="F1226" s="54"/>
    </row>
    <row r="1227" spans="1:6" ht="15" customHeight="1">
      <c r="A1227" s="67"/>
      <c r="B1227" s="83"/>
      <c r="C1227" s="67"/>
      <c r="D1227" s="107"/>
      <c r="E1227" s="54"/>
      <c r="F1227" s="54"/>
    </row>
    <row r="1228" spans="1:6" ht="15" customHeight="1">
      <c r="A1228" s="67"/>
      <c r="B1228" s="83"/>
      <c r="C1228" s="67"/>
      <c r="D1228" s="107"/>
      <c r="E1228" s="54"/>
      <c r="F1228" s="54"/>
    </row>
    <row r="1229" spans="1:6" ht="15" customHeight="1">
      <c r="A1229" s="67"/>
      <c r="B1229" s="83"/>
      <c r="C1229" s="67"/>
      <c r="D1229" s="107"/>
      <c r="E1229" s="54"/>
      <c r="F1229" s="54"/>
    </row>
    <row r="1230" spans="1:6" ht="15" customHeight="1">
      <c r="A1230" s="67"/>
      <c r="B1230" s="83"/>
      <c r="C1230" s="67"/>
      <c r="D1230" s="107"/>
      <c r="E1230" s="54"/>
      <c r="F1230" s="54"/>
    </row>
    <row r="1231" spans="1:6" ht="15" customHeight="1">
      <c r="A1231" s="67"/>
      <c r="B1231" s="83"/>
      <c r="C1231" s="67"/>
      <c r="D1231" s="107"/>
      <c r="E1231" s="54"/>
      <c r="F1231" s="54"/>
    </row>
    <row r="1232" spans="1:6" ht="15" customHeight="1">
      <c r="A1232" s="67"/>
      <c r="B1232" s="83"/>
      <c r="C1232" s="67"/>
      <c r="D1232" s="107"/>
      <c r="E1232" s="54"/>
      <c r="F1232" s="54"/>
    </row>
    <row r="1233" spans="1:6" ht="15" customHeight="1">
      <c r="A1233" s="67"/>
      <c r="B1233" s="83"/>
      <c r="C1233" s="67"/>
      <c r="D1233" s="107"/>
      <c r="E1233" s="54"/>
      <c r="F1233" s="54"/>
    </row>
    <row r="1234" spans="1:6" ht="15" customHeight="1">
      <c r="A1234" s="67"/>
      <c r="B1234" s="83"/>
      <c r="C1234" s="67"/>
      <c r="D1234" s="107"/>
      <c r="E1234" s="54"/>
      <c r="F1234" s="54"/>
    </row>
    <row r="1235" spans="1:6" ht="15" customHeight="1">
      <c r="A1235" s="67"/>
      <c r="B1235" s="83"/>
      <c r="C1235" s="67"/>
      <c r="D1235" s="107"/>
      <c r="E1235" s="54"/>
      <c r="F1235" s="54"/>
    </row>
    <row r="1236" spans="1:6" ht="15" customHeight="1">
      <c r="A1236" s="67"/>
      <c r="B1236" s="83"/>
      <c r="C1236" s="67"/>
      <c r="D1236" s="107"/>
      <c r="E1236" s="54"/>
      <c r="F1236" s="54"/>
    </row>
    <row r="1237" spans="1:6" ht="15" customHeight="1">
      <c r="A1237" s="67"/>
      <c r="B1237" s="83"/>
      <c r="C1237" s="67"/>
      <c r="D1237" s="107"/>
      <c r="E1237" s="54"/>
      <c r="F1237" s="54"/>
    </row>
    <row r="1238" spans="1:6" ht="15" customHeight="1">
      <c r="A1238" s="67"/>
      <c r="B1238" s="83"/>
      <c r="C1238" s="67"/>
      <c r="D1238" s="107"/>
      <c r="E1238" s="54"/>
      <c r="F1238" s="54"/>
    </row>
    <row r="1239" spans="1:6" ht="15" customHeight="1">
      <c r="A1239" s="67"/>
      <c r="B1239" s="83"/>
      <c r="C1239" s="67"/>
      <c r="D1239" s="107"/>
      <c r="E1239" s="54"/>
      <c r="F1239" s="54"/>
    </row>
  </sheetData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1"/>
  </sheetPr>
  <dimension ref="A1:K1221"/>
  <sheetViews>
    <sheetView showGridLines="0" view="pageBreakPreview" zoomScale="120" zoomScaleSheetLayoutView="120" workbookViewId="0">
      <selection activeCell="B19" sqref="B19"/>
    </sheetView>
  </sheetViews>
  <sheetFormatPr baseColWidth="10" defaultColWidth="11" defaultRowHeight="12.75"/>
  <cols>
    <col min="1" max="1" width="28.25" style="45" customWidth="1"/>
    <col min="2" max="2" width="6.625" style="84" customWidth="1"/>
    <col min="3" max="3" width="9.125" style="45" hidden="1" customWidth="1"/>
    <col min="4" max="4" width="9.125" style="101" hidden="1" customWidth="1"/>
    <col min="5" max="5" width="10.5" style="101" hidden="1" customWidth="1"/>
    <col min="6" max="6" width="9.125" style="101" customWidth="1"/>
    <col min="7" max="9" width="9.125" style="45" customWidth="1"/>
    <col min="10" max="10" width="9.75" style="27" customWidth="1"/>
    <col min="11" max="11" width="10.375" style="45" customWidth="1"/>
    <col min="12" max="16384" width="11" style="45"/>
  </cols>
  <sheetData>
    <row r="1" spans="1:11" s="54" customFormat="1" ht="15" customHeight="1">
      <c r="A1" s="70" t="s">
        <v>271</v>
      </c>
      <c r="B1" s="194"/>
      <c r="C1" s="70"/>
      <c r="D1" s="195"/>
      <c r="E1" s="161"/>
      <c r="F1" s="161"/>
      <c r="J1" s="373"/>
    </row>
    <row r="2" spans="1:11" s="64" customFormat="1" ht="15" customHeight="1">
      <c r="A2" s="47"/>
      <c r="B2" s="374"/>
      <c r="C2" s="47"/>
      <c r="D2" s="375"/>
      <c r="E2" s="102"/>
      <c r="F2" s="102"/>
      <c r="J2" s="143"/>
    </row>
    <row r="3" spans="1:11" s="64" customFormat="1" ht="15" customHeight="1">
      <c r="A3" s="80"/>
      <c r="B3" s="81"/>
      <c r="D3" s="102"/>
      <c r="E3" s="102"/>
      <c r="F3" s="102"/>
      <c r="J3" s="143"/>
    </row>
    <row r="4" spans="1:11" s="64" customFormat="1" ht="5.0999999999999996" customHeight="1">
      <c r="A4" s="2"/>
      <c r="B4" s="5"/>
      <c r="C4" s="2"/>
      <c r="D4" s="376"/>
      <c r="E4" s="90"/>
      <c r="F4" s="90"/>
      <c r="G4" s="91"/>
      <c r="H4" s="91"/>
      <c r="I4" s="91"/>
      <c r="J4" s="28"/>
    </row>
    <row r="5" spans="1:11" s="64" customFormat="1" ht="5.0999999999999996" customHeight="1">
      <c r="A5" s="257"/>
      <c r="B5" s="377"/>
      <c r="C5" s="257"/>
      <c r="D5" s="378"/>
      <c r="E5" s="378"/>
      <c r="F5" s="378"/>
      <c r="G5" s="181"/>
      <c r="H5" s="181"/>
      <c r="I5" s="181"/>
      <c r="J5" s="181"/>
      <c r="K5" s="181"/>
    </row>
    <row r="6" spans="1:11" s="64" customFormat="1" ht="12.95" customHeight="1">
      <c r="A6" s="167" t="s">
        <v>13</v>
      </c>
      <c r="B6" s="210" t="s">
        <v>2</v>
      </c>
      <c r="C6" s="211">
        <v>2014</v>
      </c>
      <c r="D6" s="211">
        <v>2015</v>
      </c>
      <c r="E6" s="211">
        <v>2016</v>
      </c>
      <c r="F6" s="212">
        <v>2017</v>
      </c>
      <c r="G6" s="212">
        <v>2018</v>
      </c>
      <c r="H6" s="212">
        <v>2019</v>
      </c>
      <c r="I6" s="212">
        <v>2020</v>
      </c>
      <c r="J6" s="212">
        <v>2021</v>
      </c>
      <c r="K6" s="212">
        <v>2022</v>
      </c>
    </row>
    <row r="7" spans="1:11" s="64" customFormat="1" ht="5.0999999999999996" customHeight="1">
      <c r="A7" s="213"/>
      <c r="B7" s="214"/>
      <c r="C7" s="215"/>
      <c r="D7" s="215"/>
      <c r="E7" s="215"/>
      <c r="F7" s="182"/>
      <c r="G7" s="182"/>
      <c r="H7" s="182"/>
      <c r="I7" s="182"/>
      <c r="J7" s="182"/>
      <c r="K7" s="182"/>
    </row>
    <row r="8" spans="1:11" s="64" customFormat="1" ht="5.0999999999999996" customHeight="1">
      <c r="A8" s="2"/>
      <c r="B8" s="5"/>
      <c r="C8" s="102"/>
      <c r="D8" s="102"/>
      <c r="E8" s="102"/>
      <c r="J8" s="74"/>
      <c r="K8" s="74"/>
    </row>
    <row r="9" spans="1:11" s="74" customFormat="1" ht="15" customHeight="1">
      <c r="A9" s="16" t="s">
        <v>260</v>
      </c>
      <c r="B9" s="105" t="s">
        <v>14</v>
      </c>
      <c r="C9" s="73" t="s">
        <v>50</v>
      </c>
      <c r="D9" s="73" t="s">
        <v>50</v>
      </c>
      <c r="E9" s="73">
        <v>0.6</v>
      </c>
      <c r="F9" s="72">
        <v>0.1</v>
      </c>
      <c r="G9" s="73" t="s">
        <v>50</v>
      </c>
      <c r="H9" s="93">
        <v>2.9</v>
      </c>
      <c r="I9" s="93">
        <v>13.6</v>
      </c>
      <c r="J9" s="93">
        <v>2.2000000000000002</v>
      </c>
      <c r="K9" s="93">
        <v>3.1</v>
      </c>
    </row>
    <row r="10" spans="1:11" s="74" customFormat="1" ht="15" customHeight="1">
      <c r="A10" s="16" t="s">
        <v>186</v>
      </c>
      <c r="B10" s="106" t="s">
        <v>212</v>
      </c>
      <c r="C10" s="73">
        <v>2033.5</v>
      </c>
      <c r="D10" s="73">
        <v>3120</v>
      </c>
      <c r="E10" s="73">
        <v>2742</v>
      </c>
      <c r="F10" s="312">
        <v>879.4</v>
      </c>
      <c r="G10" s="312">
        <v>3319.5</v>
      </c>
      <c r="H10" s="315">
        <v>3127</v>
      </c>
      <c r="I10" s="315">
        <v>2366.6999999999998</v>
      </c>
      <c r="J10" s="315">
        <v>5746.0999999999995</v>
      </c>
      <c r="K10" s="343">
        <v>1265.9000000000001</v>
      </c>
    </row>
    <row r="11" spans="1:11" s="74" customFormat="1" ht="15" customHeight="1">
      <c r="A11" s="16" t="s">
        <v>251</v>
      </c>
      <c r="B11" s="106" t="s">
        <v>212</v>
      </c>
      <c r="C11" s="73"/>
      <c r="D11" s="73" t="s">
        <v>50</v>
      </c>
      <c r="E11" s="73" t="s">
        <v>50</v>
      </c>
      <c r="F11" s="336" t="s">
        <v>50</v>
      </c>
      <c r="G11" s="336" t="s">
        <v>50</v>
      </c>
      <c r="H11" s="336" t="s">
        <v>50</v>
      </c>
      <c r="I11" s="315">
        <v>5776.1</v>
      </c>
      <c r="J11" s="337" t="s">
        <v>50</v>
      </c>
      <c r="K11" s="337" t="s">
        <v>50</v>
      </c>
    </row>
    <row r="12" spans="1:11" s="74" customFormat="1" ht="15" customHeight="1">
      <c r="A12" s="16" t="s">
        <v>217</v>
      </c>
      <c r="B12" s="106" t="s">
        <v>9</v>
      </c>
      <c r="C12" s="73" t="s">
        <v>50</v>
      </c>
      <c r="D12" s="73" t="s">
        <v>50</v>
      </c>
      <c r="E12" s="73" t="s">
        <v>50</v>
      </c>
      <c r="F12" s="344" t="s">
        <v>50</v>
      </c>
      <c r="G12" s="344" t="s">
        <v>50</v>
      </c>
      <c r="H12" s="315">
        <v>2340</v>
      </c>
      <c r="I12" s="315">
        <v>15678.9</v>
      </c>
      <c r="J12" s="315">
        <v>3367.8</v>
      </c>
      <c r="K12" s="343">
        <v>5569.8</v>
      </c>
    </row>
    <row r="13" spans="1:11" s="74" customFormat="1" ht="15" customHeight="1">
      <c r="A13" s="128" t="s">
        <v>249</v>
      </c>
      <c r="B13" s="106" t="s">
        <v>9</v>
      </c>
      <c r="C13" s="73" t="s">
        <v>50</v>
      </c>
      <c r="D13" s="73" t="s">
        <v>50</v>
      </c>
      <c r="E13" s="73" t="s">
        <v>50</v>
      </c>
      <c r="F13" s="344" t="s">
        <v>50</v>
      </c>
      <c r="G13" s="344" t="s">
        <v>50</v>
      </c>
      <c r="H13" s="315">
        <v>982.1</v>
      </c>
      <c r="I13" s="315">
        <v>1578.1</v>
      </c>
      <c r="J13" s="315">
        <v>99.699999999999989</v>
      </c>
      <c r="K13" s="343">
        <v>107.7</v>
      </c>
    </row>
    <row r="14" spans="1:11" s="74" customFormat="1" ht="15" customHeight="1">
      <c r="A14" s="16" t="s">
        <v>221</v>
      </c>
      <c r="B14" s="106" t="s">
        <v>9</v>
      </c>
      <c r="C14" s="73" t="s">
        <v>50</v>
      </c>
      <c r="D14" s="73" t="s">
        <v>50</v>
      </c>
      <c r="E14" s="73" t="s">
        <v>50</v>
      </c>
      <c r="F14" s="344" t="s">
        <v>50</v>
      </c>
      <c r="G14" s="344" t="s">
        <v>50</v>
      </c>
      <c r="H14" s="315">
        <v>210</v>
      </c>
      <c r="I14" s="315">
        <v>90.3</v>
      </c>
      <c r="J14" s="315">
        <v>1169.58</v>
      </c>
      <c r="K14" s="343">
        <v>720.2</v>
      </c>
    </row>
    <row r="15" spans="1:11" s="74" customFormat="1" ht="15" customHeight="1">
      <c r="A15" s="16" t="s">
        <v>252</v>
      </c>
      <c r="B15" s="106" t="s">
        <v>9</v>
      </c>
      <c r="C15" s="73" t="s">
        <v>50</v>
      </c>
      <c r="D15" s="73" t="s">
        <v>50</v>
      </c>
      <c r="E15" s="73" t="s">
        <v>50</v>
      </c>
      <c r="F15" s="344" t="s">
        <v>50</v>
      </c>
      <c r="G15" s="344" t="s">
        <v>50</v>
      </c>
      <c r="H15" s="344" t="s">
        <v>50</v>
      </c>
      <c r="I15" s="315">
        <v>68</v>
      </c>
      <c r="J15" s="337" t="s">
        <v>50</v>
      </c>
      <c r="K15" s="343">
        <v>1</v>
      </c>
    </row>
    <row r="16" spans="1:11" s="74" customFormat="1" ht="15" customHeight="1">
      <c r="A16" s="129" t="s">
        <v>188</v>
      </c>
      <c r="B16" s="106" t="s">
        <v>225</v>
      </c>
      <c r="C16" s="73">
        <v>45745.8</v>
      </c>
      <c r="D16" s="73">
        <v>38334.6</v>
      </c>
      <c r="E16" s="73">
        <v>217405</v>
      </c>
      <c r="F16" s="341">
        <f>12952.4+57824.6</f>
        <v>70777</v>
      </c>
      <c r="G16" s="341">
        <v>165278.29999999999</v>
      </c>
      <c r="H16" s="342">
        <v>122023.2</v>
      </c>
      <c r="I16" s="342">
        <v>126356.7</v>
      </c>
      <c r="J16" s="342">
        <v>148821.20000000001</v>
      </c>
      <c r="K16" s="343">
        <v>102526.7</v>
      </c>
    </row>
    <row r="17" spans="1:11" s="74" customFormat="1" ht="15" customHeight="1">
      <c r="A17" s="129" t="s">
        <v>195</v>
      </c>
      <c r="B17" s="105" t="s">
        <v>8</v>
      </c>
      <c r="C17" s="73">
        <v>2339.1999999999998</v>
      </c>
      <c r="D17" s="73">
        <v>2721.2</v>
      </c>
      <c r="E17" s="73">
        <v>3873.1</v>
      </c>
      <c r="F17" s="341">
        <v>63.2</v>
      </c>
      <c r="G17" s="341">
        <v>178.8</v>
      </c>
      <c r="H17" s="344" t="s">
        <v>50</v>
      </c>
      <c r="I17" s="344" t="s">
        <v>50</v>
      </c>
      <c r="J17" s="344" t="s">
        <v>50</v>
      </c>
      <c r="K17" s="344" t="s">
        <v>50</v>
      </c>
    </row>
    <row r="18" spans="1:11" s="74" customFormat="1" ht="15" customHeight="1">
      <c r="A18" s="128" t="s">
        <v>196</v>
      </c>
      <c r="B18" s="105" t="s">
        <v>14</v>
      </c>
      <c r="C18" s="73" t="s">
        <v>50</v>
      </c>
      <c r="D18" s="73" t="s">
        <v>50</v>
      </c>
      <c r="E18" s="73">
        <v>26455.1</v>
      </c>
      <c r="F18" s="341">
        <v>33228.1</v>
      </c>
      <c r="G18" s="341">
        <v>15909.6</v>
      </c>
      <c r="H18" s="342">
        <v>17026.2</v>
      </c>
      <c r="I18" s="342">
        <v>12873.6</v>
      </c>
      <c r="J18" s="342">
        <v>57492.800000000003</v>
      </c>
      <c r="K18" s="343">
        <v>9950.6</v>
      </c>
    </row>
    <row r="19" spans="1:11" s="64" customFormat="1" ht="15" customHeight="1">
      <c r="A19" s="128" t="s">
        <v>189</v>
      </c>
      <c r="B19" s="3" t="s">
        <v>8</v>
      </c>
      <c r="C19" s="73">
        <v>30651.7</v>
      </c>
      <c r="D19" s="73">
        <v>27883.9</v>
      </c>
      <c r="E19" s="73">
        <v>29097.1</v>
      </c>
      <c r="F19" s="344">
        <v>24516</v>
      </c>
      <c r="G19" s="344">
        <v>30825.3</v>
      </c>
      <c r="H19" s="344" t="s">
        <v>50</v>
      </c>
      <c r="I19" s="344" t="s">
        <v>50</v>
      </c>
      <c r="J19" s="344" t="s">
        <v>50</v>
      </c>
      <c r="K19" s="344" t="s">
        <v>50</v>
      </c>
    </row>
    <row r="20" spans="1:11" s="64" customFormat="1" ht="15" customHeight="1">
      <c r="A20" s="128" t="s">
        <v>190</v>
      </c>
      <c r="B20" s="3" t="s">
        <v>9</v>
      </c>
      <c r="C20" s="73">
        <v>13106.1</v>
      </c>
      <c r="D20" s="73">
        <v>14765</v>
      </c>
      <c r="E20" s="73">
        <v>16905.5</v>
      </c>
      <c r="F20" s="344">
        <v>16217.5</v>
      </c>
      <c r="G20" s="344">
        <v>12271.1</v>
      </c>
      <c r="H20" s="344" t="s">
        <v>50</v>
      </c>
      <c r="I20" s="344" t="s">
        <v>50</v>
      </c>
      <c r="J20" s="344" t="s">
        <v>50</v>
      </c>
      <c r="K20" s="344" t="s">
        <v>50</v>
      </c>
    </row>
    <row r="21" spans="1:11" s="64" customFormat="1" ht="15" customHeight="1">
      <c r="A21" s="128" t="s">
        <v>191</v>
      </c>
      <c r="B21" s="105" t="s">
        <v>9</v>
      </c>
      <c r="C21" s="73">
        <v>17372.3</v>
      </c>
      <c r="D21" s="73">
        <v>16989.099999999999</v>
      </c>
      <c r="E21" s="73">
        <v>17882.599999999999</v>
      </c>
      <c r="F21" s="344">
        <v>18311.900000000001</v>
      </c>
      <c r="G21" s="344">
        <v>17717.900000000001</v>
      </c>
      <c r="H21" s="344" t="s">
        <v>50</v>
      </c>
      <c r="I21" s="344" t="s">
        <v>50</v>
      </c>
      <c r="J21" s="344" t="s">
        <v>50</v>
      </c>
      <c r="K21" s="344" t="s">
        <v>50</v>
      </c>
    </row>
    <row r="22" spans="1:11" s="74" customFormat="1" ht="15" customHeight="1">
      <c r="A22" s="128" t="s">
        <v>192</v>
      </c>
      <c r="B22" s="105" t="s">
        <v>9</v>
      </c>
      <c r="C22" s="73">
        <v>9</v>
      </c>
      <c r="D22" s="73" t="s">
        <v>50</v>
      </c>
      <c r="E22" s="73" t="s">
        <v>50</v>
      </c>
      <c r="F22" s="336">
        <v>6.7</v>
      </c>
      <c r="G22" s="344" t="s">
        <v>50</v>
      </c>
      <c r="H22" s="344" t="s">
        <v>50</v>
      </c>
      <c r="I22" s="344" t="s">
        <v>50</v>
      </c>
      <c r="J22" s="344" t="s">
        <v>50</v>
      </c>
      <c r="K22" s="344" t="s">
        <v>50</v>
      </c>
    </row>
    <row r="23" spans="1:11" s="64" customFormat="1" ht="15" customHeight="1">
      <c r="A23" s="129" t="s">
        <v>193</v>
      </c>
      <c r="B23" s="3" t="s">
        <v>9</v>
      </c>
      <c r="C23" s="73">
        <v>14625.1</v>
      </c>
      <c r="D23" s="73">
        <v>14925.3</v>
      </c>
      <c r="E23" s="73">
        <v>3464.4</v>
      </c>
      <c r="F23" s="344">
        <v>11666.5</v>
      </c>
      <c r="G23" s="344">
        <v>16447.099999999999</v>
      </c>
      <c r="H23" s="344" t="s">
        <v>50</v>
      </c>
      <c r="I23" s="344" t="s">
        <v>50</v>
      </c>
      <c r="J23" s="344" t="s">
        <v>50</v>
      </c>
      <c r="K23" s="344" t="s">
        <v>50</v>
      </c>
    </row>
    <row r="24" spans="1:11" s="64" customFormat="1" ht="15" customHeight="1">
      <c r="A24" s="129" t="s">
        <v>194</v>
      </c>
      <c r="B24" s="3" t="s">
        <v>9</v>
      </c>
      <c r="C24" s="73">
        <v>68122.7</v>
      </c>
      <c r="D24" s="73">
        <v>74835.600000000006</v>
      </c>
      <c r="E24" s="73">
        <v>98073.1</v>
      </c>
      <c r="F24" s="344">
        <v>108191.8</v>
      </c>
      <c r="G24" s="344">
        <v>113792.59</v>
      </c>
      <c r="H24" s="344" t="s">
        <v>50</v>
      </c>
      <c r="I24" s="344" t="s">
        <v>50</v>
      </c>
      <c r="J24" s="344" t="s">
        <v>50</v>
      </c>
      <c r="K24" s="344" t="s">
        <v>50</v>
      </c>
    </row>
    <row r="25" spans="1:11" s="64" customFormat="1" ht="15" customHeight="1">
      <c r="A25" s="228" t="s">
        <v>250</v>
      </c>
      <c r="B25" s="5" t="s">
        <v>9</v>
      </c>
      <c r="C25" s="38" t="s">
        <v>55</v>
      </c>
      <c r="D25" s="97">
        <v>1016481</v>
      </c>
      <c r="E25" s="38">
        <v>3795623</v>
      </c>
      <c r="F25" s="351">
        <v>335488.8</v>
      </c>
      <c r="G25" s="351">
        <v>334720.40000000002</v>
      </c>
      <c r="H25" s="352" t="s">
        <v>50</v>
      </c>
      <c r="I25" s="352" t="s">
        <v>50</v>
      </c>
      <c r="J25" s="352" t="s">
        <v>50</v>
      </c>
      <c r="K25" s="352" t="s">
        <v>50</v>
      </c>
    </row>
    <row r="26" spans="1:11" s="64" customFormat="1" ht="5.0999999999999996" customHeight="1">
      <c r="A26" s="229"/>
      <c r="B26" s="230"/>
      <c r="C26" s="229"/>
      <c r="D26" s="231"/>
      <c r="E26" s="232"/>
      <c r="F26" s="232"/>
      <c r="G26" s="178"/>
      <c r="H26" s="178"/>
      <c r="I26" s="178"/>
      <c r="J26" s="179"/>
      <c r="K26" s="179"/>
    </row>
    <row r="27" spans="1:11" s="64" customFormat="1" ht="5.0999999999999996" customHeight="1">
      <c r="A27" s="226"/>
      <c r="B27" s="227"/>
      <c r="C27" s="28"/>
      <c r="D27" s="97"/>
      <c r="E27" s="97"/>
      <c r="F27" s="97"/>
      <c r="G27" s="28"/>
      <c r="H27" s="28"/>
      <c r="I27" s="28"/>
      <c r="J27" s="28"/>
      <c r="K27" s="28"/>
    </row>
    <row r="28" spans="1:11" s="64" customFormat="1" ht="15" customHeight="1">
      <c r="A28" s="112" t="s">
        <v>267</v>
      </c>
      <c r="B28" s="113"/>
      <c r="D28" s="89"/>
      <c r="E28" s="89"/>
      <c r="F28" s="89"/>
      <c r="J28" s="74"/>
    </row>
    <row r="29" spans="1:11" s="114" customFormat="1" ht="15" customHeight="1">
      <c r="A29" s="112" t="s">
        <v>268</v>
      </c>
      <c r="B29" s="3"/>
      <c r="D29" s="89"/>
      <c r="E29" s="89"/>
      <c r="F29" s="89"/>
      <c r="J29" s="144"/>
    </row>
    <row r="30" spans="1:11" s="64" customFormat="1" ht="15" customHeight="1">
      <c r="A30" s="112" t="s">
        <v>269</v>
      </c>
      <c r="B30" s="113"/>
      <c r="D30" s="89"/>
      <c r="E30" s="89"/>
      <c r="F30" s="89"/>
      <c r="J30" s="74"/>
    </row>
    <row r="31" spans="1:11" s="64" customFormat="1" ht="15" customHeight="1">
      <c r="A31" s="112" t="s">
        <v>270</v>
      </c>
      <c r="B31" s="113"/>
      <c r="D31" s="89"/>
      <c r="E31" s="89"/>
      <c r="F31" s="89"/>
      <c r="J31" s="74"/>
    </row>
    <row r="32" spans="1:11" s="64" customFormat="1" ht="15" customHeight="1">
      <c r="A32" s="150" t="s">
        <v>281</v>
      </c>
      <c r="J32" s="74"/>
    </row>
    <row r="33" spans="1:10" s="64" customFormat="1" ht="15" customHeight="1">
      <c r="A33" s="64" t="s">
        <v>291</v>
      </c>
      <c r="B33" s="113"/>
      <c r="D33" s="89"/>
      <c r="E33" s="89"/>
      <c r="F33" s="89"/>
      <c r="J33" s="74"/>
    </row>
    <row r="34" spans="1:10" s="64" customFormat="1" ht="15" customHeight="1">
      <c r="A34" s="112"/>
      <c r="B34" s="113"/>
      <c r="D34" s="89"/>
      <c r="E34" s="89"/>
      <c r="F34" s="89"/>
      <c r="J34" s="74"/>
    </row>
    <row r="35" spans="1:10" s="64" customFormat="1" ht="15" customHeight="1">
      <c r="A35" s="112"/>
      <c r="B35" s="113"/>
      <c r="D35" s="89"/>
      <c r="E35" s="89"/>
      <c r="F35" s="89"/>
      <c r="J35" s="74"/>
    </row>
    <row r="36" spans="1:10" s="64" customFormat="1" ht="15" customHeight="1">
      <c r="A36" s="112"/>
      <c r="B36" s="113"/>
      <c r="D36" s="89"/>
      <c r="E36" s="89"/>
      <c r="F36" s="89"/>
      <c r="J36" s="74"/>
    </row>
    <row r="37" spans="1:10" s="64" customFormat="1" ht="15" customHeight="1">
      <c r="A37" s="112"/>
      <c r="B37" s="113"/>
      <c r="D37" s="89"/>
      <c r="E37" s="89"/>
      <c r="F37" s="89"/>
      <c r="J37" s="74"/>
    </row>
    <row r="38" spans="1:10" s="64" customFormat="1" ht="15" customHeight="1">
      <c r="A38" s="112"/>
      <c r="B38" s="113"/>
      <c r="D38" s="89"/>
      <c r="E38" s="89"/>
      <c r="F38" s="89"/>
      <c r="J38" s="74"/>
    </row>
    <row r="39" spans="1:10" s="64" customFormat="1" ht="15" customHeight="1">
      <c r="A39" s="112"/>
      <c r="B39" s="113"/>
      <c r="D39" s="89"/>
      <c r="E39" s="89"/>
      <c r="F39" s="89"/>
      <c r="J39" s="74"/>
    </row>
    <row r="40" spans="1:10" s="64" customFormat="1" ht="15" customHeight="1">
      <c r="A40" s="112"/>
      <c r="B40" s="113"/>
      <c r="D40" s="89"/>
      <c r="E40" s="89"/>
      <c r="F40" s="89"/>
      <c r="J40" s="74"/>
    </row>
    <row r="41" spans="1:10" s="64" customFormat="1" ht="15" customHeight="1">
      <c r="A41" s="112"/>
      <c r="B41" s="113"/>
      <c r="D41" s="89"/>
      <c r="E41" s="89"/>
      <c r="F41" s="89"/>
      <c r="J41" s="74"/>
    </row>
    <row r="42" spans="1:10" s="64" customFormat="1" ht="15" customHeight="1">
      <c r="A42" s="112"/>
      <c r="B42" s="113"/>
      <c r="D42" s="89"/>
      <c r="E42" s="89"/>
      <c r="F42" s="89"/>
      <c r="J42" s="74"/>
    </row>
    <row r="43" spans="1:10" s="64" customFormat="1" ht="15" customHeight="1">
      <c r="A43" s="112"/>
      <c r="B43" s="113"/>
      <c r="D43" s="89"/>
      <c r="E43" s="89"/>
      <c r="F43" s="89"/>
      <c r="J43" s="74"/>
    </row>
    <row r="44" spans="1:10" s="64" customFormat="1" ht="15" customHeight="1">
      <c r="A44" s="112"/>
      <c r="B44" s="113"/>
      <c r="D44" s="89"/>
      <c r="E44" s="89"/>
      <c r="F44" s="89"/>
      <c r="J44" s="74"/>
    </row>
    <row r="45" spans="1:10" s="64" customFormat="1" ht="15" customHeight="1">
      <c r="A45" s="112"/>
      <c r="B45" s="113"/>
      <c r="D45" s="89"/>
      <c r="E45" s="89"/>
      <c r="F45" s="89"/>
      <c r="J45" s="74"/>
    </row>
    <row r="46" spans="1:10" s="64" customFormat="1" ht="15" customHeight="1">
      <c r="A46" s="112"/>
      <c r="B46" s="113"/>
      <c r="D46" s="89"/>
      <c r="E46" s="89"/>
      <c r="F46" s="89"/>
      <c r="J46" s="74"/>
    </row>
    <row r="47" spans="1:10" s="64" customFormat="1" ht="15" customHeight="1">
      <c r="A47" s="112"/>
      <c r="B47" s="113"/>
      <c r="D47" s="89"/>
      <c r="E47" s="89"/>
      <c r="F47" s="89"/>
      <c r="J47" s="74"/>
    </row>
    <row r="48" spans="1:10" s="64" customFormat="1" ht="15" customHeight="1">
      <c r="A48" s="112"/>
      <c r="B48" s="113"/>
      <c r="D48" s="89"/>
      <c r="E48" s="89"/>
      <c r="F48" s="89"/>
      <c r="J48" s="74"/>
    </row>
    <row r="49" spans="1:10" s="64" customFormat="1" ht="15" customHeight="1">
      <c r="A49" s="112"/>
      <c r="B49" s="113"/>
      <c r="D49" s="89"/>
      <c r="E49" s="89"/>
      <c r="F49" s="89"/>
      <c r="J49" s="74"/>
    </row>
    <row r="50" spans="1:10" s="64" customFormat="1" ht="15" customHeight="1">
      <c r="A50" s="112"/>
      <c r="B50" s="113"/>
      <c r="D50" s="89"/>
      <c r="E50" s="89"/>
      <c r="F50" s="89"/>
      <c r="J50" s="74"/>
    </row>
    <row r="51" spans="1:10" s="64" customFormat="1" ht="15" customHeight="1">
      <c r="A51" s="112"/>
      <c r="B51" s="113"/>
      <c r="D51" s="89"/>
      <c r="E51" s="89"/>
      <c r="F51" s="89"/>
      <c r="J51" s="74"/>
    </row>
    <row r="52" spans="1:10" s="64" customFormat="1" ht="15" customHeight="1">
      <c r="A52" s="112"/>
      <c r="B52" s="113"/>
      <c r="D52" s="89"/>
      <c r="E52" s="89"/>
      <c r="F52" s="89"/>
      <c r="J52" s="74"/>
    </row>
    <row r="53" spans="1:10" s="64" customFormat="1" ht="15" customHeight="1">
      <c r="A53" s="112"/>
      <c r="B53" s="113"/>
      <c r="D53" s="89"/>
      <c r="E53" s="89"/>
      <c r="F53" s="89"/>
      <c r="J53" s="74"/>
    </row>
    <row r="54" spans="1:10" s="64" customFormat="1" ht="15" customHeight="1">
      <c r="A54" s="112"/>
      <c r="B54" s="113"/>
      <c r="D54" s="89"/>
      <c r="E54" s="89"/>
      <c r="F54" s="89"/>
      <c r="J54" s="74"/>
    </row>
    <row r="55" spans="1:10" s="64" customFormat="1" ht="15" customHeight="1">
      <c r="A55" s="112"/>
      <c r="B55" s="113"/>
      <c r="D55" s="89"/>
      <c r="E55" s="89"/>
      <c r="F55" s="89"/>
      <c r="J55" s="74"/>
    </row>
    <row r="56" spans="1:10" s="64" customFormat="1" ht="15" customHeight="1">
      <c r="A56" s="112"/>
      <c r="B56" s="113"/>
      <c r="D56" s="89"/>
      <c r="E56" s="89"/>
      <c r="F56" s="89"/>
      <c r="J56" s="74"/>
    </row>
    <row r="57" spans="1:10" s="64" customFormat="1" ht="15" customHeight="1">
      <c r="A57" s="112"/>
      <c r="B57" s="113"/>
      <c r="D57" s="89"/>
      <c r="E57" s="89"/>
      <c r="F57" s="89"/>
      <c r="J57" s="74"/>
    </row>
    <row r="58" spans="1:10" s="64" customFormat="1" ht="15" customHeight="1">
      <c r="A58" s="112"/>
      <c r="B58" s="113"/>
      <c r="D58" s="89"/>
      <c r="E58" s="89"/>
      <c r="F58" s="89"/>
      <c r="J58" s="74"/>
    </row>
    <row r="59" spans="1:10" s="64" customFormat="1" ht="15" customHeight="1">
      <c r="A59" s="112"/>
      <c r="B59" s="113"/>
      <c r="D59" s="89"/>
      <c r="E59" s="89"/>
      <c r="F59" s="89"/>
      <c r="J59" s="74"/>
    </row>
    <row r="60" spans="1:10" s="64" customFormat="1" ht="15" customHeight="1">
      <c r="A60" s="112"/>
      <c r="B60" s="113"/>
      <c r="D60" s="89"/>
      <c r="E60" s="89"/>
      <c r="F60" s="89"/>
      <c r="J60" s="74"/>
    </row>
    <row r="61" spans="1:10" s="64" customFormat="1" ht="15" customHeight="1">
      <c r="A61" s="112"/>
      <c r="B61" s="113"/>
      <c r="D61" s="89"/>
      <c r="E61" s="89"/>
      <c r="F61" s="89"/>
      <c r="J61" s="74"/>
    </row>
    <row r="62" spans="1:10" s="64" customFormat="1" ht="15" customHeight="1">
      <c r="A62" s="112"/>
      <c r="B62" s="113"/>
      <c r="D62" s="89"/>
      <c r="E62" s="89"/>
      <c r="F62" s="89"/>
      <c r="J62" s="74"/>
    </row>
    <row r="63" spans="1:10" s="64" customFormat="1" ht="15" customHeight="1">
      <c r="A63" s="112"/>
      <c r="B63" s="113"/>
      <c r="D63" s="89"/>
      <c r="E63" s="89"/>
      <c r="F63" s="89"/>
      <c r="J63" s="74"/>
    </row>
    <row r="64" spans="1:10" s="64" customFormat="1" ht="15" customHeight="1">
      <c r="A64" s="112"/>
      <c r="B64" s="113"/>
      <c r="D64" s="89"/>
      <c r="E64" s="89"/>
      <c r="F64" s="89"/>
      <c r="J64" s="74"/>
    </row>
    <row r="65" spans="1:10" s="64" customFormat="1" ht="15" customHeight="1">
      <c r="A65" s="112"/>
      <c r="B65" s="113"/>
      <c r="D65" s="89"/>
      <c r="E65" s="89"/>
      <c r="F65" s="89"/>
      <c r="J65" s="74"/>
    </row>
    <row r="66" spans="1:10" s="64" customFormat="1" ht="15" customHeight="1">
      <c r="A66" s="112"/>
      <c r="B66" s="113"/>
      <c r="D66" s="89"/>
      <c r="E66" s="89"/>
      <c r="F66" s="89"/>
      <c r="J66" s="74"/>
    </row>
    <row r="67" spans="1:10" s="64" customFormat="1" ht="15" customHeight="1">
      <c r="A67" s="112"/>
      <c r="B67" s="113"/>
      <c r="D67" s="89"/>
      <c r="E67" s="89"/>
      <c r="F67" s="89"/>
      <c r="J67" s="74"/>
    </row>
    <row r="68" spans="1:10" s="64" customFormat="1" ht="15" customHeight="1">
      <c r="A68" s="112"/>
      <c r="B68" s="113"/>
      <c r="D68" s="89"/>
      <c r="E68" s="89"/>
      <c r="F68" s="89"/>
      <c r="J68" s="74"/>
    </row>
    <row r="69" spans="1:10" s="64" customFormat="1" ht="15" customHeight="1">
      <c r="A69" s="112"/>
      <c r="B69" s="113"/>
      <c r="D69" s="89"/>
      <c r="E69" s="89"/>
      <c r="F69" s="89"/>
      <c r="J69" s="74"/>
    </row>
    <row r="70" spans="1:10" s="64" customFormat="1" ht="15" customHeight="1">
      <c r="A70" s="112"/>
      <c r="B70" s="113"/>
      <c r="D70" s="89"/>
      <c r="E70" s="89"/>
      <c r="F70" s="89"/>
      <c r="J70" s="74"/>
    </row>
    <row r="71" spans="1:10" s="64" customFormat="1" ht="15" customHeight="1">
      <c r="A71" s="112"/>
      <c r="B71" s="113"/>
      <c r="D71" s="89"/>
      <c r="E71" s="89"/>
      <c r="F71" s="89"/>
      <c r="J71" s="74"/>
    </row>
    <row r="72" spans="1:10" s="64" customFormat="1" ht="15" customHeight="1">
      <c r="A72" s="112"/>
      <c r="B72" s="113"/>
      <c r="D72" s="89"/>
      <c r="E72" s="89"/>
      <c r="F72" s="89"/>
      <c r="J72" s="74"/>
    </row>
    <row r="73" spans="1:10" s="64" customFormat="1" ht="15" customHeight="1">
      <c r="A73" s="112"/>
      <c r="B73" s="113"/>
      <c r="D73" s="89"/>
      <c r="E73" s="89"/>
      <c r="F73" s="89"/>
      <c r="J73" s="74"/>
    </row>
    <row r="74" spans="1:10" s="64" customFormat="1" ht="15" customHeight="1">
      <c r="A74" s="112"/>
      <c r="B74" s="113"/>
      <c r="D74" s="89"/>
      <c r="E74" s="89"/>
      <c r="F74" s="89"/>
      <c r="J74" s="74"/>
    </row>
    <row r="75" spans="1:10" s="64" customFormat="1" ht="15" customHeight="1">
      <c r="A75" s="112"/>
      <c r="B75" s="113"/>
      <c r="D75" s="89"/>
      <c r="E75" s="89"/>
      <c r="F75" s="89"/>
      <c r="J75" s="74"/>
    </row>
    <row r="76" spans="1:10" s="64" customFormat="1" ht="15" customHeight="1">
      <c r="A76" s="112"/>
      <c r="B76" s="113"/>
      <c r="D76" s="89"/>
      <c r="E76" s="89"/>
      <c r="F76" s="89"/>
      <c r="J76" s="74"/>
    </row>
    <row r="77" spans="1:10" s="64" customFormat="1" ht="15" customHeight="1">
      <c r="A77" s="112"/>
      <c r="B77" s="113"/>
      <c r="D77" s="89"/>
      <c r="E77" s="89"/>
      <c r="F77" s="89"/>
      <c r="J77" s="74"/>
    </row>
    <row r="78" spans="1:10" s="64" customFormat="1" ht="15" customHeight="1">
      <c r="A78" s="112"/>
      <c r="B78" s="113"/>
      <c r="D78" s="102"/>
      <c r="E78" s="102"/>
      <c r="F78" s="89"/>
      <c r="J78" s="74"/>
    </row>
    <row r="79" spans="1:10" s="64" customFormat="1" ht="15" customHeight="1">
      <c r="A79" s="112"/>
      <c r="B79" s="113"/>
      <c r="D79" s="102"/>
      <c r="E79" s="102"/>
      <c r="F79" s="89"/>
      <c r="J79" s="74"/>
    </row>
    <row r="80" spans="1:10" s="64" customFormat="1" ht="15" customHeight="1">
      <c r="A80" s="112"/>
      <c r="B80" s="113"/>
      <c r="D80" s="102"/>
      <c r="E80" s="102"/>
      <c r="F80" s="89"/>
      <c r="J80" s="74"/>
    </row>
    <row r="81" spans="1:10" s="64" customFormat="1" ht="15" customHeight="1">
      <c r="A81" s="112"/>
      <c r="B81" s="113"/>
      <c r="D81" s="102"/>
      <c r="E81" s="102"/>
      <c r="F81" s="89"/>
      <c r="J81" s="74"/>
    </row>
    <row r="82" spans="1:10" s="64" customFormat="1" ht="15" customHeight="1">
      <c r="A82" s="112"/>
      <c r="B82" s="113"/>
      <c r="D82" s="102"/>
      <c r="E82" s="102"/>
      <c r="F82" s="89"/>
      <c r="J82" s="74"/>
    </row>
    <row r="83" spans="1:10" s="64" customFormat="1" ht="15" customHeight="1">
      <c r="A83" s="112"/>
      <c r="B83" s="113"/>
      <c r="D83" s="102"/>
      <c r="E83" s="102"/>
      <c r="F83" s="89"/>
      <c r="J83" s="74"/>
    </row>
    <row r="84" spans="1:10" s="64" customFormat="1" ht="15" customHeight="1">
      <c r="A84" s="112"/>
      <c r="B84" s="113"/>
      <c r="D84" s="102"/>
      <c r="E84" s="102"/>
      <c r="F84" s="89"/>
      <c r="J84" s="74"/>
    </row>
    <row r="85" spans="1:10" s="64" customFormat="1" ht="15" customHeight="1">
      <c r="A85" s="112"/>
      <c r="B85" s="113"/>
      <c r="D85" s="102"/>
      <c r="E85" s="102"/>
      <c r="F85" s="89"/>
      <c r="J85" s="74"/>
    </row>
    <row r="86" spans="1:10" s="64" customFormat="1" ht="15" customHeight="1">
      <c r="A86" s="112"/>
      <c r="B86" s="113"/>
      <c r="D86" s="102"/>
      <c r="E86" s="102"/>
      <c r="F86" s="102"/>
      <c r="J86" s="74"/>
    </row>
    <row r="87" spans="1:10" s="64" customFormat="1" ht="15" customHeight="1">
      <c r="A87" s="112"/>
      <c r="B87" s="113"/>
      <c r="D87" s="102"/>
      <c r="E87" s="102"/>
      <c r="F87" s="102"/>
      <c r="J87" s="74"/>
    </row>
    <row r="88" spans="1:10" s="64" customFormat="1" ht="15" customHeight="1">
      <c r="A88" s="112"/>
      <c r="B88" s="113"/>
      <c r="D88" s="102"/>
      <c r="E88" s="102"/>
      <c r="F88" s="102"/>
      <c r="J88" s="74"/>
    </row>
    <row r="89" spans="1:10" s="64" customFormat="1" ht="15" customHeight="1">
      <c r="A89" s="112"/>
      <c r="B89" s="113"/>
      <c r="D89" s="102"/>
      <c r="E89" s="102"/>
      <c r="F89" s="102"/>
      <c r="J89" s="74"/>
    </row>
    <row r="90" spans="1:10" s="64" customFormat="1" ht="15" customHeight="1">
      <c r="A90" s="112"/>
      <c r="B90" s="113"/>
      <c r="D90" s="102"/>
      <c r="E90" s="102"/>
      <c r="F90" s="102"/>
      <c r="J90" s="74"/>
    </row>
    <row r="91" spans="1:10" s="64" customFormat="1" ht="15" customHeight="1">
      <c r="A91" s="112"/>
      <c r="B91" s="113"/>
      <c r="D91" s="102"/>
      <c r="E91" s="102"/>
      <c r="F91" s="102"/>
      <c r="J91" s="74"/>
    </row>
    <row r="92" spans="1:10" s="64" customFormat="1" ht="15" customHeight="1">
      <c r="A92" s="112"/>
      <c r="B92" s="113"/>
      <c r="D92" s="102"/>
      <c r="E92" s="102"/>
      <c r="F92" s="102"/>
      <c r="J92" s="74"/>
    </row>
    <row r="93" spans="1:10" s="64" customFormat="1" ht="15" customHeight="1">
      <c r="A93" s="112"/>
      <c r="B93" s="113"/>
      <c r="D93" s="102"/>
      <c r="E93" s="102"/>
      <c r="F93" s="102"/>
      <c r="J93" s="74"/>
    </row>
    <row r="94" spans="1:10" s="64" customFormat="1" ht="15" customHeight="1">
      <c r="A94" s="112"/>
      <c r="B94" s="113"/>
      <c r="D94" s="102"/>
      <c r="E94" s="102"/>
      <c r="F94" s="102"/>
      <c r="J94" s="74"/>
    </row>
    <row r="95" spans="1:10" s="64" customFormat="1" ht="15" customHeight="1">
      <c r="A95" s="112"/>
      <c r="B95" s="113"/>
      <c r="D95" s="102"/>
      <c r="E95" s="102"/>
      <c r="F95" s="102"/>
      <c r="J95" s="74"/>
    </row>
    <row r="96" spans="1:10" s="64" customFormat="1" ht="15" customHeight="1">
      <c r="A96" s="112"/>
      <c r="B96" s="113"/>
      <c r="D96" s="102"/>
      <c r="E96" s="102"/>
      <c r="F96" s="102"/>
      <c r="J96" s="74"/>
    </row>
    <row r="97" spans="1:10" s="64" customFormat="1" ht="15" customHeight="1">
      <c r="A97" s="112"/>
      <c r="B97" s="113"/>
      <c r="D97" s="102"/>
      <c r="E97" s="102"/>
      <c r="F97" s="102"/>
      <c r="J97" s="74"/>
    </row>
    <row r="98" spans="1:10" s="64" customFormat="1" ht="15" customHeight="1">
      <c r="A98" s="112"/>
      <c r="B98" s="113"/>
      <c r="D98" s="102"/>
      <c r="E98" s="102"/>
      <c r="F98" s="102"/>
      <c r="J98" s="74"/>
    </row>
    <row r="99" spans="1:10" ht="15" customHeight="1">
      <c r="A99" s="75"/>
      <c r="B99" s="82"/>
      <c r="C99" s="67"/>
      <c r="D99" s="107"/>
    </row>
    <row r="100" spans="1:10" ht="15" customHeight="1">
      <c r="A100" s="75"/>
      <c r="B100" s="82"/>
      <c r="C100" s="67"/>
      <c r="D100" s="107"/>
    </row>
    <row r="101" spans="1:10" ht="15" customHeight="1">
      <c r="A101" s="75"/>
      <c r="B101" s="82"/>
      <c r="C101" s="67"/>
      <c r="D101" s="107"/>
    </row>
    <row r="102" spans="1:10" ht="15" customHeight="1">
      <c r="A102" s="75"/>
      <c r="B102" s="82"/>
      <c r="C102" s="67"/>
      <c r="D102" s="107"/>
    </row>
    <row r="103" spans="1:10" ht="15" customHeight="1">
      <c r="A103" s="75"/>
      <c r="B103" s="82"/>
      <c r="C103" s="67"/>
      <c r="D103" s="107"/>
    </row>
    <row r="104" spans="1:10" ht="15" customHeight="1">
      <c r="A104" s="75"/>
      <c r="B104" s="82"/>
      <c r="C104" s="67"/>
      <c r="D104" s="107"/>
    </row>
    <row r="105" spans="1:10" ht="15" customHeight="1">
      <c r="A105" s="75"/>
      <c r="B105" s="82"/>
      <c r="C105" s="67"/>
      <c r="D105" s="107"/>
      <c r="E105" s="45"/>
      <c r="F105" s="45"/>
    </row>
    <row r="106" spans="1:10" ht="15" customHeight="1">
      <c r="A106" s="75"/>
      <c r="B106" s="82"/>
      <c r="C106" s="67"/>
      <c r="D106" s="107"/>
      <c r="E106" s="45"/>
      <c r="F106" s="45"/>
    </row>
    <row r="107" spans="1:10" ht="15" customHeight="1">
      <c r="A107" s="75"/>
      <c r="B107" s="82"/>
      <c r="C107" s="67"/>
      <c r="D107" s="107"/>
      <c r="E107" s="45"/>
      <c r="F107" s="45"/>
    </row>
    <row r="108" spans="1:10" ht="15" customHeight="1">
      <c r="A108" s="75"/>
      <c r="B108" s="82"/>
      <c r="C108" s="67"/>
      <c r="D108" s="107"/>
      <c r="E108" s="45"/>
      <c r="F108" s="45"/>
    </row>
    <row r="109" spans="1:10" ht="15" customHeight="1">
      <c r="A109" s="75"/>
      <c r="B109" s="82"/>
      <c r="C109" s="67"/>
      <c r="D109" s="107"/>
      <c r="E109" s="45"/>
      <c r="F109" s="45"/>
    </row>
    <row r="110" spans="1:10" ht="15" customHeight="1">
      <c r="A110" s="75"/>
      <c r="B110" s="82"/>
      <c r="C110" s="67"/>
      <c r="D110" s="107"/>
      <c r="E110" s="45"/>
      <c r="F110" s="45"/>
    </row>
    <row r="111" spans="1:10" ht="15" customHeight="1">
      <c r="A111" s="75"/>
      <c r="B111" s="82"/>
      <c r="C111" s="67"/>
      <c r="D111" s="107"/>
      <c r="E111" s="45"/>
      <c r="F111" s="45"/>
    </row>
    <row r="112" spans="1:10" ht="15" customHeight="1">
      <c r="A112" s="75"/>
      <c r="B112" s="82"/>
      <c r="C112" s="67"/>
      <c r="D112" s="107"/>
      <c r="E112" s="45"/>
      <c r="F112" s="45"/>
    </row>
    <row r="113" spans="1:6" ht="15" customHeight="1">
      <c r="A113" s="75"/>
      <c r="B113" s="82"/>
      <c r="C113" s="67"/>
      <c r="D113" s="107"/>
      <c r="E113" s="45"/>
      <c r="F113" s="45"/>
    </row>
    <row r="114" spans="1:6" ht="15" customHeight="1">
      <c r="A114" s="75"/>
      <c r="B114" s="82"/>
      <c r="C114" s="67"/>
      <c r="D114" s="107"/>
      <c r="E114" s="45"/>
      <c r="F114" s="45"/>
    </row>
    <row r="115" spans="1:6" ht="15" customHeight="1">
      <c r="A115" s="75"/>
      <c r="B115" s="82"/>
      <c r="C115" s="67"/>
      <c r="D115" s="107"/>
      <c r="E115" s="45"/>
      <c r="F115" s="45"/>
    </row>
    <row r="116" spans="1:6" ht="15" customHeight="1">
      <c r="A116" s="75"/>
      <c r="B116" s="82"/>
      <c r="C116" s="67"/>
      <c r="D116" s="107"/>
      <c r="E116" s="45"/>
      <c r="F116" s="45"/>
    </row>
    <row r="117" spans="1:6" ht="15" customHeight="1">
      <c r="A117" s="75"/>
      <c r="B117" s="82"/>
      <c r="C117" s="67"/>
      <c r="D117" s="107"/>
      <c r="E117" s="45"/>
      <c r="F117" s="45"/>
    </row>
    <row r="118" spans="1:6" ht="15" customHeight="1">
      <c r="A118" s="75"/>
      <c r="B118" s="82"/>
      <c r="C118" s="67"/>
      <c r="D118" s="107"/>
      <c r="E118" s="45"/>
      <c r="F118" s="45"/>
    </row>
    <row r="119" spans="1:6" ht="15" customHeight="1">
      <c r="A119" s="75"/>
      <c r="B119" s="82"/>
      <c r="C119" s="67"/>
      <c r="D119" s="107"/>
      <c r="E119" s="45"/>
      <c r="F119" s="45"/>
    </row>
    <row r="120" spans="1:6" ht="15" customHeight="1">
      <c r="A120" s="75"/>
      <c r="B120" s="82"/>
      <c r="C120" s="67"/>
      <c r="D120" s="107"/>
      <c r="E120" s="45"/>
      <c r="F120" s="45"/>
    </row>
    <row r="121" spans="1:6" ht="15" customHeight="1">
      <c r="A121" s="75"/>
      <c r="B121" s="82"/>
      <c r="C121" s="67"/>
      <c r="D121" s="107"/>
      <c r="E121" s="45"/>
      <c r="F121" s="45"/>
    </row>
    <row r="122" spans="1:6" ht="15" customHeight="1">
      <c r="A122" s="75"/>
      <c r="B122" s="82"/>
      <c r="C122" s="67"/>
      <c r="D122" s="107"/>
      <c r="E122" s="45"/>
      <c r="F122" s="45"/>
    </row>
    <row r="123" spans="1:6" ht="15" customHeight="1">
      <c r="A123" s="75"/>
      <c r="B123" s="82"/>
      <c r="C123" s="67"/>
      <c r="D123" s="107"/>
      <c r="E123" s="45"/>
      <c r="F123" s="45"/>
    </row>
    <row r="124" spans="1:6" ht="15" customHeight="1">
      <c r="A124" s="75"/>
      <c r="B124" s="82"/>
      <c r="C124" s="67"/>
      <c r="D124" s="107"/>
      <c r="E124" s="45"/>
      <c r="F124" s="45"/>
    </row>
    <row r="125" spans="1:6" ht="15" customHeight="1">
      <c r="A125" s="75"/>
      <c r="B125" s="82"/>
      <c r="C125" s="67"/>
      <c r="D125" s="107"/>
      <c r="E125" s="45"/>
      <c r="F125" s="45"/>
    </row>
    <row r="126" spans="1:6" ht="15" customHeight="1">
      <c r="A126" s="75"/>
      <c r="B126" s="82"/>
      <c r="C126" s="67"/>
      <c r="D126" s="107"/>
      <c r="E126" s="45"/>
      <c r="F126" s="45"/>
    </row>
    <row r="127" spans="1:6" ht="15" customHeight="1">
      <c r="A127" s="75"/>
      <c r="B127" s="82"/>
      <c r="C127" s="67"/>
      <c r="D127" s="107"/>
      <c r="E127" s="45"/>
      <c r="F127" s="45"/>
    </row>
    <row r="128" spans="1:6" ht="15" customHeight="1">
      <c r="A128" s="75"/>
      <c r="B128" s="82"/>
      <c r="C128" s="67"/>
      <c r="D128" s="107"/>
      <c r="E128" s="45"/>
      <c r="F128" s="45"/>
    </row>
    <row r="129" spans="1:6" ht="15" customHeight="1">
      <c r="A129" s="75"/>
      <c r="B129" s="82"/>
      <c r="C129" s="67"/>
      <c r="D129" s="107"/>
      <c r="E129" s="45"/>
      <c r="F129" s="45"/>
    </row>
    <row r="130" spans="1:6" ht="15" customHeight="1">
      <c r="A130" s="75"/>
      <c r="B130" s="82"/>
      <c r="C130" s="67"/>
      <c r="D130" s="107"/>
      <c r="E130" s="45"/>
      <c r="F130" s="45"/>
    </row>
    <row r="131" spans="1:6" ht="15" customHeight="1">
      <c r="A131" s="75"/>
      <c r="B131" s="82"/>
      <c r="C131" s="67"/>
      <c r="D131" s="107"/>
      <c r="E131" s="45"/>
      <c r="F131" s="45"/>
    </row>
    <row r="132" spans="1:6" ht="15" customHeight="1">
      <c r="A132" s="75"/>
      <c r="B132" s="82"/>
      <c r="C132" s="67"/>
      <c r="D132" s="107"/>
      <c r="E132" s="45"/>
      <c r="F132" s="45"/>
    </row>
    <row r="133" spans="1:6" ht="15" customHeight="1">
      <c r="A133" s="75"/>
      <c r="B133" s="82"/>
      <c r="C133" s="67"/>
      <c r="D133" s="107"/>
      <c r="E133" s="45"/>
      <c r="F133" s="45"/>
    </row>
    <row r="134" spans="1:6" ht="15" customHeight="1">
      <c r="A134" s="75"/>
      <c r="B134" s="82"/>
      <c r="C134" s="67"/>
      <c r="D134" s="107"/>
      <c r="E134" s="45"/>
      <c r="F134" s="45"/>
    </row>
    <row r="135" spans="1:6" ht="15" customHeight="1">
      <c r="A135" s="75"/>
      <c r="B135" s="82"/>
      <c r="C135" s="67"/>
      <c r="D135" s="107"/>
      <c r="E135" s="45"/>
      <c r="F135" s="45"/>
    </row>
    <row r="136" spans="1:6" ht="15" customHeight="1">
      <c r="A136" s="75"/>
      <c r="B136" s="82"/>
      <c r="C136" s="67"/>
      <c r="D136" s="107"/>
      <c r="E136" s="45"/>
      <c r="F136" s="45"/>
    </row>
    <row r="137" spans="1:6" ht="15" customHeight="1">
      <c r="A137" s="75"/>
      <c r="B137" s="82"/>
      <c r="C137" s="67"/>
      <c r="D137" s="107"/>
      <c r="E137" s="45"/>
      <c r="F137" s="45"/>
    </row>
    <row r="138" spans="1:6" ht="15" customHeight="1">
      <c r="A138" s="75"/>
      <c r="B138" s="82"/>
      <c r="C138" s="67"/>
      <c r="D138" s="107"/>
      <c r="E138" s="45"/>
      <c r="F138" s="45"/>
    </row>
    <row r="139" spans="1:6" ht="15" customHeight="1">
      <c r="A139" s="75"/>
      <c r="B139" s="82"/>
      <c r="C139" s="67"/>
      <c r="D139" s="107"/>
      <c r="E139" s="45"/>
      <c r="F139" s="45"/>
    </row>
    <row r="140" spans="1:6" ht="15" customHeight="1">
      <c r="A140" s="75"/>
      <c r="B140" s="82"/>
      <c r="C140" s="67"/>
      <c r="D140" s="107"/>
      <c r="E140" s="45"/>
      <c r="F140" s="45"/>
    </row>
    <row r="141" spans="1:6" ht="15" customHeight="1">
      <c r="A141" s="75"/>
      <c r="B141" s="82"/>
      <c r="C141" s="67"/>
      <c r="D141" s="107"/>
      <c r="E141" s="45"/>
      <c r="F141" s="45"/>
    </row>
    <row r="142" spans="1:6" ht="15" customHeight="1">
      <c r="A142" s="75"/>
      <c r="B142" s="82"/>
      <c r="C142" s="67"/>
      <c r="D142" s="107"/>
      <c r="E142" s="45"/>
      <c r="F142" s="45"/>
    </row>
    <row r="143" spans="1:6" ht="15" customHeight="1">
      <c r="A143" s="75"/>
      <c r="B143" s="82"/>
      <c r="C143" s="67"/>
      <c r="D143" s="107"/>
      <c r="E143" s="45"/>
      <c r="F143" s="45"/>
    </row>
    <row r="144" spans="1:6" ht="15" customHeight="1">
      <c r="A144" s="75"/>
      <c r="B144" s="82"/>
      <c r="C144" s="67"/>
      <c r="D144" s="107"/>
      <c r="E144" s="45"/>
      <c r="F144" s="45"/>
    </row>
    <row r="145" spans="1:6" ht="15" customHeight="1">
      <c r="A145" s="75"/>
      <c r="B145" s="82"/>
      <c r="C145" s="67"/>
      <c r="D145" s="107"/>
      <c r="E145" s="45"/>
      <c r="F145" s="45"/>
    </row>
    <row r="146" spans="1:6" ht="15" customHeight="1">
      <c r="A146" s="75"/>
      <c r="B146" s="82"/>
      <c r="C146" s="67"/>
      <c r="D146" s="107"/>
      <c r="E146" s="45"/>
      <c r="F146" s="45"/>
    </row>
    <row r="147" spans="1:6" ht="15" customHeight="1">
      <c r="A147" s="75"/>
      <c r="B147" s="82"/>
      <c r="C147" s="67"/>
      <c r="D147" s="107"/>
      <c r="E147" s="45"/>
      <c r="F147" s="45"/>
    </row>
    <row r="148" spans="1:6" ht="15" customHeight="1">
      <c r="A148" s="75"/>
      <c r="B148" s="82"/>
      <c r="C148" s="67"/>
      <c r="D148" s="107"/>
      <c r="E148" s="45"/>
      <c r="F148" s="45"/>
    </row>
    <row r="149" spans="1:6" ht="15" customHeight="1">
      <c r="A149" s="75"/>
      <c r="B149" s="82"/>
      <c r="C149" s="67"/>
      <c r="D149" s="107"/>
      <c r="E149" s="45"/>
      <c r="F149" s="45"/>
    </row>
    <row r="150" spans="1:6" ht="15" customHeight="1">
      <c r="A150" s="75"/>
      <c r="B150" s="82"/>
      <c r="C150" s="67"/>
      <c r="D150" s="107"/>
      <c r="E150" s="45"/>
      <c r="F150" s="45"/>
    </row>
    <row r="151" spans="1:6" ht="15" customHeight="1">
      <c r="A151" s="75"/>
      <c r="B151" s="82"/>
      <c r="C151" s="67"/>
      <c r="D151" s="107"/>
      <c r="E151" s="45"/>
      <c r="F151" s="45"/>
    </row>
    <row r="152" spans="1:6" ht="15" customHeight="1">
      <c r="A152" s="75"/>
      <c r="B152" s="82"/>
      <c r="C152" s="67"/>
      <c r="D152" s="107"/>
      <c r="E152" s="45"/>
      <c r="F152" s="45"/>
    </row>
    <row r="153" spans="1:6" ht="15" customHeight="1">
      <c r="A153" s="75"/>
      <c r="B153" s="82"/>
      <c r="C153" s="67"/>
      <c r="D153" s="107"/>
      <c r="E153" s="45"/>
      <c r="F153" s="45"/>
    </row>
    <row r="154" spans="1:6" ht="15" customHeight="1">
      <c r="A154" s="75"/>
      <c r="B154" s="82"/>
      <c r="C154" s="67"/>
      <c r="D154" s="107"/>
      <c r="E154" s="45"/>
      <c r="F154" s="45"/>
    </row>
    <row r="155" spans="1:6" ht="15" customHeight="1">
      <c r="A155" s="75"/>
      <c r="B155" s="82"/>
      <c r="C155" s="67"/>
      <c r="D155" s="107"/>
      <c r="E155" s="45"/>
      <c r="F155" s="45"/>
    </row>
    <row r="156" spans="1:6" ht="15" customHeight="1">
      <c r="A156" s="75"/>
      <c r="B156" s="82"/>
      <c r="C156" s="67"/>
      <c r="D156" s="107"/>
      <c r="E156" s="45"/>
      <c r="F156" s="45"/>
    </row>
    <row r="157" spans="1:6" ht="15" customHeight="1">
      <c r="A157" s="75"/>
      <c r="B157" s="82"/>
      <c r="C157" s="67"/>
      <c r="D157" s="107"/>
      <c r="E157" s="45"/>
      <c r="F157" s="45"/>
    </row>
    <row r="158" spans="1:6" ht="15" customHeight="1">
      <c r="A158" s="75"/>
      <c r="B158" s="82"/>
      <c r="C158" s="67"/>
      <c r="D158" s="107"/>
      <c r="E158" s="45"/>
      <c r="F158" s="45"/>
    </row>
    <row r="159" spans="1:6" ht="15" customHeight="1">
      <c r="A159" s="75"/>
      <c r="B159" s="82"/>
      <c r="C159" s="67"/>
      <c r="D159" s="107"/>
      <c r="E159" s="45"/>
      <c r="F159" s="45"/>
    </row>
    <row r="160" spans="1:6" ht="15" customHeight="1">
      <c r="A160" s="75"/>
      <c r="B160" s="82"/>
      <c r="C160" s="67"/>
      <c r="D160" s="107"/>
      <c r="E160" s="45"/>
      <c r="F160" s="45"/>
    </row>
    <row r="161" spans="1:6" ht="15" customHeight="1">
      <c r="A161" s="75"/>
      <c r="B161" s="82"/>
      <c r="C161" s="67"/>
      <c r="D161" s="107"/>
      <c r="E161" s="45"/>
      <c r="F161" s="45"/>
    </row>
    <row r="162" spans="1:6" ht="15" customHeight="1">
      <c r="A162" s="75"/>
      <c r="B162" s="82"/>
      <c r="C162" s="67"/>
      <c r="D162" s="107"/>
      <c r="E162" s="45"/>
      <c r="F162" s="45"/>
    </row>
    <row r="163" spans="1:6" ht="15" customHeight="1">
      <c r="A163" s="75"/>
      <c r="B163" s="82"/>
      <c r="C163" s="67"/>
      <c r="D163" s="107"/>
      <c r="E163" s="45"/>
      <c r="F163" s="45"/>
    </row>
    <row r="164" spans="1:6" ht="15" customHeight="1">
      <c r="A164" s="75"/>
      <c r="B164" s="82"/>
      <c r="C164" s="67"/>
      <c r="D164" s="107"/>
      <c r="E164" s="45"/>
      <c r="F164" s="45"/>
    </row>
    <row r="165" spans="1:6" ht="15" customHeight="1">
      <c r="A165" s="75"/>
      <c r="B165" s="82"/>
      <c r="C165" s="67"/>
      <c r="D165" s="107"/>
      <c r="E165" s="45"/>
      <c r="F165" s="45"/>
    </row>
    <row r="166" spans="1:6" ht="15" customHeight="1">
      <c r="A166" s="75"/>
      <c r="B166" s="82"/>
      <c r="C166" s="67"/>
      <c r="D166" s="107"/>
      <c r="E166" s="45"/>
      <c r="F166" s="45"/>
    </row>
    <row r="167" spans="1:6" ht="15" customHeight="1">
      <c r="A167" s="75"/>
      <c r="B167" s="82"/>
      <c r="C167" s="67"/>
      <c r="D167" s="107"/>
      <c r="E167" s="45"/>
      <c r="F167" s="45"/>
    </row>
    <row r="168" spans="1:6" ht="15" customHeight="1">
      <c r="A168" s="75"/>
      <c r="B168" s="82"/>
      <c r="C168" s="67"/>
      <c r="D168" s="107"/>
      <c r="E168" s="45"/>
      <c r="F168" s="45"/>
    </row>
    <row r="169" spans="1:6" ht="15" customHeight="1">
      <c r="A169" s="75"/>
      <c r="B169" s="82"/>
      <c r="C169" s="67"/>
      <c r="D169" s="107"/>
      <c r="E169" s="45"/>
      <c r="F169" s="45"/>
    </row>
    <row r="170" spans="1:6" ht="15" customHeight="1">
      <c r="A170" s="75"/>
      <c r="B170" s="82"/>
      <c r="C170" s="67"/>
      <c r="D170" s="107"/>
      <c r="E170" s="45"/>
      <c r="F170" s="45"/>
    </row>
    <row r="171" spans="1:6" ht="15" customHeight="1">
      <c r="A171" s="75"/>
      <c r="B171" s="82"/>
      <c r="C171" s="67"/>
      <c r="D171" s="107"/>
      <c r="E171" s="45"/>
      <c r="F171" s="45"/>
    </row>
    <row r="172" spans="1:6" ht="15" customHeight="1">
      <c r="A172" s="75"/>
      <c r="B172" s="82"/>
      <c r="C172" s="67"/>
      <c r="D172" s="107"/>
      <c r="E172" s="45"/>
      <c r="F172" s="45"/>
    </row>
    <row r="173" spans="1:6" ht="15" customHeight="1">
      <c r="A173" s="75"/>
      <c r="B173" s="82"/>
      <c r="C173" s="67"/>
      <c r="D173" s="107"/>
      <c r="E173" s="45"/>
      <c r="F173" s="45"/>
    </row>
    <row r="174" spans="1:6" ht="15" customHeight="1">
      <c r="A174" s="75"/>
      <c r="B174" s="82"/>
      <c r="C174" s="67"/>
      <c r="D174" s="107"/>
      <c r="E174" s="45"/>
      <c r="F174" s="45"/>
    </row>
    <row r="175" spans="1:6" ht="15" customHeight="1">
      <c r="A175" s="75"/>
      <c r="B175" s="82"/>
      <c r="C175" s="67"/>
      <c r="D175" s="107"/>
      <c r="E175" s="45"/>
      <c r="F175" s="45"/>
    </row>
    <row r="176" spans="1:6" ht="15" customHeight="1">
      <c r="A176" s="75"/>
      <c r="B176" s="82"/>
      <c r="C176" s="67"/>
      <c r="D176" s="107"/>
      <c r="E176" s="45"/>
      <c r="F176" s="45"/>
    </row>
    <row r="177" spans="1:6" ht="15" customHeight="1">
      <c r="A177" s="75"/>
      <c r="B177" s="82"/>
      <c r="C177" s="67"/>
      <c r="D177" s="107"/>
      <c r="E177" s="45"/>
      <c r="F177" s="45"/>
    </row>
    <row r="178" spans="1:6" ht="15" customHeight="1">
      <c r="A178" s="75"/>
      <c r="B178" s="82"/>
      <c r="C178" s="67"/>
      <c r="D178" s="107"/>
      <c r="E178" s="45"/>
      <c r="F178" s="45"/>
    </row>
    <row r="179" spans="1:6" ht="15" customHeight="1">
      <c r="A179" s="75"/>
      <c r="B179" s="82"/>
      <c r="C179" s="67"/>
      <c r="D179" s="107"/>
      <c r="E179" s="45"/>
      <c r="F179" s="45"/>
    </row>
    <row r="180" spans="1:6" ht="15" customHeight="1">
      <c r="A180" s="75"/>
      <c r="B180" s="82"/>
      <c r="C180" s="67"/>
      <c r="D180" s="107"/>
      <c r="E180" s="45"/>
      <c r="F180" s="45"/>
    </row>
    <row r="181" spans="1:6" ht="15" customHeight="1">
      <c r="A181" s="75"/>
      <c r="B181" s="82"/>
      <c r="C181" s="67"/>
      <c r="D181" s="107"/>
      <c r="E181" s="45"/>
      <c r="F181" s="45"/>
    </row>
    <row r="182" spans="1:6" ht="15" customHeight="1">
      <c r="A182" s="75"/>
      <c r="B182" s="82"/>
      <c r="C182" s="67"/>
      <c r="D182" s="107"/>
      <c r="E182" s="45"/>
      <c r="F182" s="45"/>
    </row>
    <row r="183" spans="1:6" ht="15" customHeight="1">
      <c r="A183" s="75"/>
      <c r="B183" s="82"/>
      <c r="C183" s="67"/>
      <c r="D183" s="107"/>
      <c r="E183" s="45"/>
      <c r="F183" s="45"/>
    </row>
    <row r="184" spans="1:6" ht="15" customHeight="1">
      <c r="A184" s="75"/>
      <c r="B184" s="82"/>
      <c r="C184" s="67"/>
      <c r="D184" s="107"/>
      <c r="E184" s="45"/>
      <c r="F184" s="45"/>
    </row>
    <row r="185" spans="1:6" ht="15" customHeight="1">
      <c r="A185" s="75"/>
      <c r="B185" s="82"/>
      <c r="C185" s="67"/>
      <c r="D185" s="107"/>
      <c r="E185" s="45"/>
      <c r="F185" s="45"/>
    </row>
    <row r="186" spans="1:6" ht="15" customHeight="1">
      <c r="A186" s="75"/>
      <c r="B186" s="82"/>
      <c r="C186" s="67"/>
      <c r="D186" s="107"/>
      <c r="E186" s="45"/>
      <c r="F186" s="45"/>
    </row>
    <row r="187" spans="1:6" ht="15" customHeight="1">
      <c r="A187" s="75"/>
      <c r="B187" s="82"/>
      <c r="C187" s="67"/>
      <c r="D187" s="107"/>
      <c r="E187" s="45"/>
      <c r="F187" s="45"/>
    </row>
    <row r="188" spans="1:6" ht="15" customHeight="1">
      <c r="A188" s="75"/>
      <c r="B188" s="82"/>
      <c r="C188" s="67"/>
      <c r="D188" s="107"/>
      <c r="E188" s="45"/>
      <c r="F188" s="45"/>
    </row>
    <row r="189" spans="1:6" ht="15" customHeight="1">
      <c r="A189" s="67"/>
      <c r="B189" s="83"/>
      <c r="C189" s="67"/>
      <c r="D189" s="107"/>
      <c r="E189" s="45"/>
      <c r="F189" s="45"/>
    </row>
    <row r="190" spans="1:6" ht="15" customHeight="1">
      <c r="A190" s="67"/>
      <c r="B190" s="83"/>
      <c r="C190" s="67"/>
      <c r="D190" s="107"/>
      <c r="E190" s="45"/>
      <c r="F190" s="45"/>
    </row>
    <row r="191" spans="1:6" ht="15" customHeight="1">
      <c r="A191" s="67"/>
      <c r="B191" s="83"/>
      <c r="C191" s="67"/>
      <c r="D191" s="107"/>
      <c r="E191" s="45"/>
      <c r="F191" s="45"/>
    </row>
    <row r="192" spans="1:6" ht="15" customHeight="1">
      <c r="A192" s="67"/>
      <c r="B192" s="83"/>
      <c r="C192" s="67"/>
      <c r="D192" s="107"/>
      <c r="E192" s="45"/>
      <c r="F192" s="45"/>
    </row>
    <row r="193" spans="1:6" ht="15" customHeight="1">
      <c r="A193" s="67"/>
      <c r="B193" s="83"/>
      <c r="C193" s="67"/>
      <c r="D193" s="107"/>
      <c r="E193" s="45"/>
      <c r="F193" s="45"/>
    </row>
    <row r="194" spans="1:6" ht="15" customHeight="1">
      <c r="A194" s="67"/>
      <c r="B194" s="83"/>
      <c r="C194" s="67"/>
      <c r="D194" s="107"/>
      <c r="E194" s="45"/>
      <c r="F194" s="45"/>
    </row>
    <row r="195" spans="1:6" ht="15" customHeight="1">
      <c r="A195" s="67"/>
      <c r="B195" s="83"/>
      <c r="C195" s="67"/>
      <c r="D195" s="107"/>
      <c r="E195" s="45"/>
      <c r="F195" s="45"/>
    </row>
    <row r="196" spans="1:6" ht="15" customHeight="1">
      <c r="A196" s="67"/>
      <c r="B196" s="83"/>
      <c r="C196" s="67"/>
      <c r="D196" s="107"/>
      <c r="E196" s="45"/>
      <c r="F196" s="45"/>
    </row>
    <row r="197" spans="1:6" ht="15" customHeight="1">
      <c r="A197" s="67"/>
      <c r="B197" s="83"/>
      <c r="C197" s="67"/>
      <c r="D197" s="107"/>
      <c r="E197" s="45"/>
      <c r="F197" s="45"/>
    </row>
    <row r="198" spans="1:6" ht="15" customHeight="1">
      <c r="A198" s="67"/>
      <c r="B198" s="83"/>
      <c r="C198" s="67"/>
      <c r="D198" s="107"/>
      <c r="E198" s="45"/>
      <c r="F198" s="45"/>
    </row>
    <row r="199" spans="1:6" ht="15" customHeight="1">
      <c r="A199" s="67"/>
      <c r="B199" s="83"/>
      <c r="C199" s="67"/>
      <c r="D199" s="107"/>
      <c r="E199" s="45"/>
      <c r="F199" s="45"/>
    </row>
    <row r="200" spans="1:6" ht="15" customHeight="1">
      <c r="A200" s="67"/>
      <c r="B200" s="83"/>
      <c r="C200" s="67"/>
      <c r="D200" s="107"/>
      <c r="E200" s="45"/>
      <c r="F200" s="45"/>
    </row>
    <row r="201" spans="1:6" ht="15" customHeight="1">
      <c r="A201" s="67"/>
      <c r="B201" s="83"/>
      <c r="C201" s="67"/>
      <c r="D201" s="107"/>
      <c r="E201" s="45"/>
      <c r="F201" s="45"/>
    </row>
    <row r="202" spans="1:6" ht="15" customHeight="1">
      <c r="A202" s="67"/>
      <c r="B202" s="83"/>
      <c r="C202" s="67"/>
      <c r="D202" s="107"/>
      <c r="E202" s="45"/>
      <c r="F202" s="45"/>
    </row>
    <row r="203" spans="1:6" ht="15" customHeight="1">
      <c r="A203" s="67"/>
      <c r="B203" s="83"/>
      <c r="C203" s="67"/>
      <c r="D203" s="107"/>
      <c r="E203" s="45"/>
      <c r="F203" s="45"/>
    </row>
    <row r="204" spans="1:6" ht="15" customHeight="1">
      <c r="A204" s="67"/>
      <c r="B204" s="83"/>
      <c r="C204" s="67"/>
      <c r="D204" s="107"/>
      <c r="E204" s="45"/>
      <c r="F204" s="45"/>
    </row>
    <row r="205" spans="1:6" ht="15" customHeight="1">
      <c r="A205" s="67"/>
      <c r="B205" s="83"/>
      <c r="C205" s="67"/>
      <c r="D205" s="107"/>
      <c r="E205" s="45"/>
      <c r="F205" s="45"/>
    </row>
    <row r="206" spans="1:6" ht="15" customHeight="1">
      <c r="A206" s="67"/>
      <c r="B206" s="83"/>
      <c r="C206" s="67"/>
      <c r="D206" s="107"/>
      <c r="E206" s="45"/>
      <c r="F206" s="45"/>
    </row>
    <row r="207" spans="1:6" ht="15" customHeight="1">
      <c r="A207" s="67"/>
      <c r="B207" s="83"/>
      <c r="C207" s="67"/>
      <c r="D207" s="107"/>
      <c r="E207" s="45"/>
      <c r="F207" s="45"/>
    </row>
    <row r="208" spans="1:6" ht="15" customHeight="1">
      <c r="A208" s="67"/>
      <c r="B208" s="83"/>
      <c r="C208" s="67"/>
      <c r="D208" s="107"/>
      <c r="E208" s="45"/>
      <c r="F208" s="45"/>
    </row>
    <row r="209" spans="1:6" ht="15" customHeight="1">
      <c r="A209" s="67"/>
      <c r="B209" s="83"/>
      <c r="C209" s="67"/>
      <c r="D209" s="107"/>
      <c r="E209" s="45"/>
      <c r="F209" s="45"/>
    </row>
    <row r="210" spans="1:6" ht="15" customHeight="1">
      <c r="A210" s="67"/>
      <c r="B210" s="83"/>
      <c r="C210" s="67"/>
      <c r="D210" s="107"/>
      <c r="E210" s="45"/>
      <c r="F210" s="45"/>
    </row>
    <row r="211" spans="1:6" ht="15" customHeight="1">
      <c r="A211" s="67"/>
      <c r="B211" s="83"/>
      <c r="C211" s="67"/>
      <c r="D211" s="107"/>
      <c r="E211" s="45"/>
      <c r="F211" s="45"/>
    </row>
    <row r="212" spans="1:6" ht="15" customHeight="1">
      <c r="A212" s="67"/>
      <c r="B212" s="83"/>
      <c r="C212" s="67"/>
      <c r="D212" s="107"/>
      <c r="E212" s="45"/>
      <c r="F212" s="45"/>
    </row>
    <row r="213" spans="1:6" ht="15" customHeight="1">
      <c r="A213" s="67"/>
      <c r="B213" s="83"/>
      <c r="C213" s="67"/>
      <c r="D213" s="107"/>
      <c r="E213" s="45"/>
      <c r="F213" s="45"/>
    </row>
    <row r="214" spans="1:6" ht="15" customHeight="1">
      <c r="A214" s="67"/>
      <c r="B214" s="83"/>
      <c r="C214" s="67"/>
      <c r="D214" s="107"/>
      <c r="E214" s="45"/>
      <c r="F214" s="45"/>
    </row>
    <row r="215" spans="1:6" ht="15" customHeight="1">
      <c r="A215" s="67"/>
      <c r="B215" s="83"/>
      <c r="C215" s="67"/>
      <c r="D215" s="107"/>
      <c r="E215" s="45"/>
      <c r="F215" s="45"/>
    </row>
    <row r="216" spans="1:6" ht="15" customHeight="1">
      <c r="A216" s="67"/>
      <c r="B216" s="83"/>
      <c r="C216" s="67"/>
      <c r="D216" s="107"/>
      <c r="E216" s="45"/>
      <c r="F216" s="45"/>
    </row>
    <row r="217" spans="1:6" ht="15" customHeight="1">
      <c r="A217" s="67"/>
      <c r="B217" s="83"/>
      <c r="C217" s="67"/>
      <c r="D217" s="107"/>
      <c r="E217" s="45"/>
      <c r="F217" s="45"/>
    </row>
    <row r="218" spans="1:6" ht="15" customHeight="1">
      <c r="A218" s="67"/>
      <c r="B218" s="83"/>
      <c r="C218" s="67"/>
      <c r="D218" s="107"/>
      <c r="E218" s="45"/>
      <c r="F218" s="45"/>
    </row>
    <row r="219" spans="1:6" ht="15" customHeight="1">
      <c r="A219" s="67"/>
      <c r="B219" s="83"/>
      <c r="C219" s="67"/>
      <c r="D219" s="107"/>
      <c r="E219" s="45"/>
      <c r="F219" s="45"/>
    </row>
    <row r="220" spans="1:6" ht="15" customHeight="1">
      <c r="A220" s="67"/>
      <c r="B220" s="83"/>
      <c r="C220" s="67"/>
      <c r="D220" s="107"/>
      <c r="E220" s="45"/>
      <c r="F220" s="45"/>
    </row>
    <row r="221" spans="1:6" ht="15" customHeight="1">
      <c r="A221" s="67"/>
      <c r="B221" s="83"/>
      <c r="C221" s="67"/>
      <c r="D221" s="107"/>
      <c r="E221" s="45"/>
      <c r="F221" s="45"/>
    </row>
    <row r="222" spans="1:6" ht="15" customHeight="1">
      <c r="A222" s="67"/>
      <c r="B222" s="83"/>
      <c r="C222" s="67"/>
      <c r="D222" s="107"/>
      <c r="E222" s="45"/>
      <c r="F222" s="45"/>
    </row>
    <row r="223" spans="1:6" ht="15" customHeight="1">
      <c r="A223" s="67"/>
      <c r="B223" s="83"/>
      <c r="C223" s="67"/>
      <c r="D223" s="107"/>
      <c r="E223" s="45"/>
      <c r="F223" s="45"/>
    </row>
    <row r="224" spans="1:6" ht="15" customHeight="1">
      <c r="A224" s="67"/>
      <c r="B224" s="83"/>
      <c r="C224" s="67"/>
      <c r="D224" s="107"/>
      <c r="E224" s="45"/>
      <c r="F224" s="45"/>
    </row>
    <row r="225" spans="1:6" ht="15" customHeight="1">
      <c r="A225" s="67"/>
      <c r="B225" s="83"/>
      <c r="C225" s="67"/>
      <c r="D225" s="107"/>
      <c r="E225" s="45"/>
      <c r="F225" s="45"/>
    </row>
    <row r="226" spans="1:6" ht="15" customHeight="1">
      <c r="A226" s="67"/>
      <c r="B226" s="83"/>
      <c r="C226" s="67"/>
      <c r="D226" s="107"/>
      <c r="E226" s="45"/>
      <c r="F226" s="45"/>
    </row>
    <row r="227" spans="1:6" ht="15" customHeight="1">
      <c r="A227" s="67"/>
      <c r="B227" s="83"/>
      <c r="C227" s="67"/>
      <c r="D227" s="107"/>
      <c r="E227" s="45"/>
      <c r="F227" s="45"/>
    </row>
    <row r="228" spans="1:6" ht="15" customHeight="1">
      <c r="A228" s="67"/>
      <c r="B228" s="83"/>
      <c r="C228" s="67"/>
      <c r="D228" s="107"/>
      <c r="E228" s="45"/>
      <c r="F228" s="45"/>
    </row>
    <row r="229" spans="1:6" ht="15" customHeight="1">
      <c r="A229" s="67"/>
      <c r="B229" s="83"/>
      <c r="C229" s="67"/>
      <c r="D229" s="107"/>
      <c r="E229" s="45"/>
      <c r="F229" s="45"/>
    </row>
    <row r="230" spans="1:6" ht="15" customHeight="1">
      <c r="A230" s="67"/>
      <c r="B230" s="83"/>
      <c r="C230" s="67"/>
      <c r="D230" s="107"/>
      <c r="E230" s="45"/>
      <c r="F230" s="45"/>
    </row>
    <row r="231" spans="1:6" ht="15" customHeight="1">
      <c r="A231" s="67"/>
      <c r="B231" s="83"/>
      <c r="C231" s="67"/>
      <c r="D231" s="107"/>
      <c r="E231" s="45"/>
      <c r="F231" s="45"/>
    </row>
    <row r="232" spans="1:6" ht="15" customHeight="1">
      <c r="A232" s="67"/>
      <c r="B232" s="83"/>
      <c r="C232" s="67"/>
      <c r="D232" s="107"/>
      <c r="E232" s="45"/>
      <c r="F232" s="45"/>
    </row>
    <row r="233" spans="1:6" ht="15" customHeight="1">
      <c r="A233" s="67"/>
      <c r="B233" s="83"/>
      <c r="C233" s="67"/>
      <c r="D233" s="107"/>
      <c r="E233" s="45"/>
      <c r="F233" s="45"/>
    </row>
    <row r="234" spans="1:6" ht="15" customHeight="1">
      <c r="A234" s="67"/>
      <c r="B234" s="83"/>
      <c r="C234" s="67"/>
      <c r="D234" s="107"/>
      <c r="E234" s="45"/>
      <c r="F234" s="45"/>
    </row>
    <row r="235" spans="1:6" ht="15" customHeight="1">
      <c r="A235" s="67"/>
      <c r="B235" s="83"/>
      <c r="C235" s="67"/>
      <c r="D235" s="107"/>
      <c r="E235" s="45"/>
      <c r="F235" s="45"/>
    </row>
    <row r="236" spans="1:6" ht="15" customHeight="1">
      <c r="A236" s="67"/>
      <c r="B236" s="83"/>
      <c r="C236" s="67"/>
      <c r="D236" s="107"/>
      <c r="E236" s="45"/>
      <c r="F236" s="45"/>
    </row>
    <row r="237" spans="1:6" ht="15" customHeight="1">
      <c r="A237" s="67"/>
      <c r="B237" s="83"/>
      <c r="C237" s="67"/>
      <c r="D237" s="107"/>
      <c r="E237" s="45"/>
      <c r="F237" s="45"/>
    </row>
    <row r="238" spans="1:6" ht="15" customHeight="1">
      <c r="A238" s="67"/>
      <c r="B238" s="83"/>
      <c r="C238" s="67"/>
      <c r="D238" s="107"/>
      <c r="E238" s="45"/>
      <c r="F238" s="45"/>
    </row>
    <row r="239" spans="1:6" ht="15" customHeight="1">
      <c r="A239" s="67"/>
      <c r="B239" s="83"/>
      <c r="C239" s="67"/>
      <c r="D239" s="107"/>
      <c r="E239" s="45"/>
      <c r="F239" s="45"/>
    </row>
    <row r="240" spans="1:6" ht="15" customHeight="1">
      <c r="A240" s="67"/>
      <c r="B240" s="83"/>
      <c r="C240" s="67"/>
      <c r="D240" s="107"/>
      <c r="E240" s="45"/>
      <c r="F240" s="45"/>
    </row>
    <row r="241" spans="1:6" ht="15" customHeight="1">
      <c r="A241" s="67"/>
      <c r="B241" s="83"/>
      <c r="C241" s="67"/>
      <c r="D241" s="107"/>
      <c r="E241" s="45"/>
      <c r="F241" s="45"/>
    </row>
    <row r="242" spans="1:6" ht="15" customHeight="1">
      <c r="A242" s="67"/>
      <c r="B242" s="83"/>
      <c r="C242" s="67"/>
      <c r="D242" s="107"/>
      <c r="E242" s="45"/>
      <c r="F242" s="45"/>
    </row>
    <row r="243" spans="1:6" ht="15" customHeight="1">
      <c r="A243" s="67"/>
      <c r="B243" s="83"/>
      <c r="C243" s="67"/>
      <c r="D243" s="107"/>
      <c r="E243" s="45"/>
      <c r="F243" s="45"/>
    </row>
    <row r="244" spans="1:6" ht="15" customHeight="1">
      <c r="A244" s="67"/>
      <c r="B244" s="83"/>
      <c r="C244" s="67"/>
      <c r="D244" s="107"/>
      <c r="E244" s="45"/>
      <c r="F244" s="45"/>
    </row>
    <row r="245" spans="1:6" ht="15" customHeight="1">
      <c r="A245" s="67"/>
      <c r="B245" s="83"/>
      <c r="C245" s="67"/>
      <c r="D245" s="107"/>
      <c r="E245" s="45"/>
      <c r="F245" s="45"/>
    </row>
    <row r="246" spans="1:6" ht="15" customHeight="1">
      <c r="A246" s="67"/>
      <c r="B246" s="83"/>
      <c r="C246" s="67"/>
      <c r="D246" s="107"/>
      <c r="E246" s="45"/>
      <c r="F246" s="45"/>
    </row>
    <row r="247" spans="1:6" ht="15" customHeight="1">
      <c r="A247" s="67"/>
      <c r="B247" s="83"/>
      <c r="C247" s="67"/>
      <c r="D247" s="107"/>
      <c r="E247" s="45"/>
      <c r="F247" s="45"/>
    </row>
    <row r="248" spans="1:6" ht="15" customHeight="1">
      <c r="A248" s="67"/>
      <c r="B248" s="83"/>
      <c r="C248" s="67"/>
      <c r="D248" s="107"/>
      <c r="E248" s="45"/>
      <c r="F248" s="45"/>
    </row>
    <row r="249" spans="1:6" ht="15" customHeight="1">
      <c r="A249" s="67"/>
      <c r="B249" s="83"/>
      <c r="C249" s="67"/>
      <c r="D249" s="107"/>
      <c r="E249" s="45"/>
      <c r="F249" s="45"/>
    </row>
    <row r="250" spans="1:6" ht="15" customHeight="1">
      <c r="A250" s="67"/>
      <c r="B250" s="83"/>
      <c r="C250" s="67"/>
      <c r="D250" s="107"/>
      <c r="E250" s="45"/>
      <c r="F250" s="45"/>
    </row>
    <row r="251" spans="1:6" ht="15" customHeight="1">
      <c r="A251" s="67"/>
      <c r="B251" s="83"/>
      <c r="C251" s="67"/>
      <c r="D251" s="107"/>
      <c r="E251" s="45"/>
      <c r="F251" s="45"/>
    </row>
    <row r="252" spans="1:6" ht="15" customHeight="1">
      <c r="A252" s="67"/>
      <c r="B252" s="83"/>
      <c r="C252" s="67"/>
      <c r="D252" s="107"/>
      <c r="E252" s="45"/>
      <c r="F252" s="45"/>
    </row>
    <row r="253" spans="1:6" ht="15" customHeight="1">
      <c r="A253" s="67"/>
      <c r="B253" s="83"/>
      <c r="C253" s="67"/>
      <c r="D253" s="107"/>
      <c r="E253" s="45"/>
      <c r="F253" s="45"/>
    </row>
    <row r="254" spans="1:6" ht="15" customHeight="1">
      <c r="A254" s="67"/>
      <c r="B254" s="83"/>
      <c r="C254" s="67"/>
      <c r="D254" s="107"/>
      <c r="E254" s="45"/>
      <c r="F254" s="45"/>
    </row>
    <row r="255" spans="1:6" ht="15" customHeight="1">
      <c r="A255" s="67"/>
      <c r="B255" s="83"/>
      <c r="C255" s="67"/>
      <c r="D255" s="107"/>
      <c r="E255" s="45"/>
      <c r="F255" s="45"/>
    </row>
    <row r="256" spans="1:6" ht="15" customHeight="1">
      <c r="A256" s="67"/>
      <c r="B256" s="83"/>
      <c r="C256" s="67"/>
      <c r="D256" s="107"/>
      <c r="E256" s="45"/>
      <c r="F256" s="45"/>
    </row>
    <row r="257" spans="1:6" ht="15" customHeight="1">
      <c r="A257" s="67"/>
      <c r="B257" s="83"/>
      <c r="C257" s="67"/>
      <c r="D257" s="107"/>
      <c r="E257" s="45"/>
      <c r="F257" s="45"/>
    </row>
    <row r="258" spans="1:6" ht="15" customHeight="1">
      <c r="A258" s="67"/>
      <c r="B258" s="83"/>
      <c r="C258" s="67"/>
      <c r="D258" s="107"/>
      <c r="E258" s="45"/>
      <c r="F258" s="45"/>
    </row>
    <row r="259" spans="1:6" ht="15" customHeight="1">
      <c r="A259" s="67"/>
      <c r="B259" s="83"/>
      <c r="C259" s="67"/>
      <c r="D259" s="107"/>
      <c r="E259" s="45"/>
      <c r="F259" s="45"/>
    </row>
    <row r="260" spans="1:6" ht="15" customHeight="1">
      <c r="A260" s="67"/>
      <c r="B260" s="83"/>
      <c r="C260" s="67"/>
      <c r="D260" s="107"/>
      <c r="E260" s="45"/>
      <c r="F260" s="45"/>
    </row>
    <row r="261" spans="1:6" ht="15" customHeight="1">
      <c r="A261" s="67"/>
      <c r="B261" s="83"/>
      <c r="C261" s="67"/>
      <c r="D261" s="107"/>
      <c r="E261" s="45"/>
      <c r="F261" s="45"/>
    </row>
    <row r="262" spans="1:6" ht="15" customHeight="1">
      <c r="A262" s="67"/>
      <c r="B262" s="83"/>
      <c r="C262" s="67"/>
      <c r="D262" s="107"/>
      <c r="E262" s="45"/>
      <c r="F262" s="45"/>
    </row>
    <row r="263" spans="1:6" ht="15" customHeight="1">
      <c r="A263" s="67"/>
      <c r="B263" s="83"/>
      <c r="C263" s="67"/>
      <c r="D263" s="107"/>
      <c r="E263" s="45"/>
      <c r="F263" s="45"/>
    </row>
    <row r="264" spans="1:6" ht="15" customHeight="1">
      <c r="A264" s="67"/>
      <c r="B264" s="83"/>
      <c r="C264" s="67"/>
      <c r="D264" s="107"/>
      <c r="E264" s="45"/>
      <c r="F264" s="45"/>
    </row>
    <row r="265" spans="1:6" ht="15" customHeight="1">
      <c r="A265" s="67"/>
      <c r="B265" s="83"/>
      <c r="C265" s="67"/>
      <c r="D265" s="107"/>
      <c r="E265" s="45"/>
      <c r="F265" s="45"/>
    </row>
    <row r="266" spans="1:6" ht="15" customHeight="1">
      <c r="A266" s="67"/>
      <c r="B266" s="83"/>
      <c r="C266" s="67"/>
      <c r="D266" s="107"/>
      <c r="E266" s="45"/>
      <c r="F266" s="45"/>
    </row>
    <row r="267" spans="1:6" ht="15" customHeight="1">
      <c r="A267" s="67"/>
      <c r="B267" s="83"/>
      <c r="C267" s="67"/>
      <c r="D267" s="107"/>
      <c r="E267" s="45"/>
      <c r="F267" s="45"/>
    </row>
    <row r="268" spans="1:6" ht="15" customHeight="1">
      <c r="A268" s="67"/>
      <c r="B268" s="83"/>
      <c r="C268" s="67"/>
      <c r="D268" s="107"/>
      <c r="E268" s="45"/>
      <c r="F268" s="45"/>
    </row>
    <row r="269" spans="1:6" ht="15" customHeight="1">
      <c r="A269" s="67"/>
      <c r="B269" s="83"/>
      <c r="C269" s="67"/>
      <c r="D269" s="107"/>
      <c r="E269" s="45"/>
      <c r="F269" s="45"/>
    </row>
    <row r="270" spans="1:6" ht="15" customHeight="1">
      <c r="A270" s="67"/>
      <c r="B270" s="83"/>
      <c r="C270" s="67"/>
      <c r="D270" s="107"/>
      <c r="E270" s="45"/>
      <c r="F270" s="45"/>
    </row>
    <row r="271" spans="1:6" ht="15" customHeight="1">
      <c r="A271" s="67"/>
      <c r="B271" s="83"/>
      <c r="C271" s="67"/>
      <c r="D271" s="107"/>
      <c r="E271" s="45"/>
      <c r="F271" s="45"/>
    </row>
    <row r="272" spans="1:6" ht="15" customHeight="1">
      <c r="A272" s="67"/>
      <c r="B272" s="83"/>
      <c r="C272" s="67"/>
      <c r="D272" s="107"/>
      <c r="E272" s="45"/>
      <c r="F272" s="45"/>
    </row>
    <row r="273" spans="1:6" ht="15" customHeight="1">
      <c r="A273" s="67"/>
      <c r="B273" s="83"/>
      <c r="C273" s="67"/>
      <c r="D273" s="107"/>
      <c r="E273" s="45"/>
      <c r="F273" s="45"/>
    </row>
    <row r="274" spans="1:6" ht="15" customHeight="1">
      <c r="A274" s="67"/>
      <c r="B274" s="83"/>
      <c r="C274" s="67"/>
      <c r="D274" s="107"/>
      <c r="E274" s="45"/>
      <c r="F274" s="45"/>
    </row>
    <row r="275" spans="1:6" ht="15" customHeight="1">
      <c r="A275" s="67"/>
      <c r="B275" s="83"/>
      <c r="C275" s="67"/>
      <c r="D275" s="107"/>
      <c r="E275" s="45"/>
      <c r="F275" s="45"/>
    </row>
    <row r="276" spans="1:6" ht="15" customHeight="1">
      <c r="A276" s="67"/>
      <c r="B276" s="83"/>
      <c r="C276" s="67"/>
      <c r="D276" s="107"/>
      <c r="E276" s="45"/>
      <c r="F276" s="45"/>
    </row>
    <row r="277" spans="1:6" ht="15" customHeight="1">
      <c r="A277" s="67"/>
      <c r="B277" s="83"/>
      <c r="C277" s="67"/>
      <c r="D277" s="107"/>
      <c r="E277" s="45"/>
      <c r="F277" s="45"/>
    </row>
    <row r="278" spans="1:6" ht="15" customHeight="1">
      <c r="A278" s="67"/>
      <c r="B278" s="83"/>
      <c r="C278" s="67"/>
      <c r="D278" s="107"/>
      <c r="E278" s="45"/>
      <c r="F278" s="45"/>
    </row>
    <row r="279" spans="1:6" ht="15" customHeight="1">
      <c r="A279" s="67"/>
      <c r="B279" s="83"/>
      <c r="C279" s="67"/>
      <c r="D279" s="107"/>
      <c r="E279" s="45"/>
      <c r="F279" s="45"/>
    </row>
    <row r="280" spans="1:6" ht="15" customHeight="1">
      <c r="A280" s="67"/>
      <c r="B280" s="83"/>
      <c r="C280" s="67"/>
      <c r="D280" s="107"/>
      <c r="E280" s="45"/>
      <c r="F280" s="45"/>
    </row>
    <row r="281" spans="1:6" ht="15" customHeight="1">
      <c r="A281" s="67"/>
      <c r="B281" s="83"/>
      <c r="C281" s="67"/>
      <c r="D281" s="107"/>
      <c r="E281" s="45"/>
      <c r="F281" s="45"/>
    </row>
    <row r="282" spans="1:6" ht="15" customHeight="1">
      <c r="A282" s="67"/>
      <c r="B282" s="83"/>
      <c r="C282" s="67"/>
      <c r="D282" s="107"/>
      <c r="E282" s="45"/>
      <c r="F282" s="45"/>
    </row>
    <row r="283" spans="1:6" ht="15" customHeight="1">
      <c r="A283" s="67"/>
      <c r="B283" s="83"/>
      <c r="C283" s="67"/>
      <c r="D283" s="107"/>
      <c r="E283" s="45"/>
      <c r="F283" s="45"/>
    </row>
    <row r="284" spans="1:6" ht="15" customHeight="1">
      <c r="A284" s="67"/>
      <c r="B284" s="83"/>
      <c r="C284" s="67"/>
      <c r="D284" s="107"/>
      <c r="E284" s="45"/>
      <c r="F284" s="45"/>
    </row>
    <row r="285" spans="1:6" ht="15" customHeight="1">
      <c r="A285" s="67"/>
      <c r="B285" s="83"/>
      <c r="C285" s="67"/>
      <c r="D285" s="107"/>
      <c r="E285" s="45"/>
      <c r="F285" s="45"/>
    </row>
    <row r="286" spans="1:6" ht="15" customHeight="1">
      <c r="A286" s="67"/>
      <c r="B286" s="83"/>
      <c r="C286" s="67"/>
      <c r="D286" s="107"/>
      <c r="E286" s="45"/>
      <c r="F286" s="45"/>
    </row>
    <row r="287" spans="1:6" ht="15" customHeight="1">
      <c r="A287" s="67"/>
      <c r="B287" s="83"/>
      <c r="C287" s="67"/>
      <c r="D287" s="107"/>
      <c r="E287" s="45"/>
      <c r="F287" s="45"/>
    </row>
    <row r="288" spans="1:6" ht="15" customHeight="1">
      <c r="A288" s="67"/>
      <c r="B288" s="83"/>
      <c r="C288" s="67"/>
      <c r="D288" s="107"/>
      <c r="E288" s="45"/>
      <c r="F288" s="45"/>
    </row>
    <row r="289" spans="1:6" ht="15" customHeight="1">
      <c r="A289" s="67"/>
      <c r="B289" s="83"/>
      <c r="C289" s="67"/>
      <c r="D289" s="107"/>
      <c r="E289" s="45"/>
      <c r="F289" s="45"/>
    </row>
    <row r="290" spans="1:6" ht="15" customHeight="1">
      <c r="A290" s="67"/>
      <c r="B290" s="83"/>
      <c r="C290" s="67"/>
      <c r="D290" s="107"/>
      <c r="E290" s="45"/>
      <c r="F290" s="45"/>
    </row>
    <row r="291" spans="1:6" ht="15" customHeight="1">
      <c r="A291" s="67"/>
      <c r="B291" s="83"/>
      <c r="C291" s="67"/>
      <c r="D291" s="107"/>
      <c r="E291" s="45"/>
      <c r="F291" s="45"/>
    </row>
    <row r="292" spans="1:6" ht="15" customHeight="1">
      <c r="A292" s="67"/>
      <c r="B292" s="83"/>
      <c r="C292" s="67"/>
      <c r="D292" s="107"/>
      <c r="E292" s="45"/>
      <c r="F292" s="45"/>
    </row>
    <row r="293" spans="1:6" ht="15" customHeight="1">
      <c r="A293" s="67"/>
      <c r="B293" s="83"/>
      <c r="C293" s="67"/>
      <c r="D293" s="107"/>
      <c r="E293" s="45"/>
      <c r="F293" s="45"/>
    </row>
    <row r="294" spans="1:6" ht="15" customHeight="1">
      <c r="A294" s="67"/>
      <c r="B294" s="83"/>
      <c r="C294" s="67"/>
      <c r="D294" s="107"/>
      <c r="E294" s="45"/>
      <c r="F294" s="45"/>
    </row>
    <row r="295" spans="1:6" ht="15" customHeight="1">
      <c r="A295" s="67"/>
      <c r="B295" s="83"/>
      <c r="C295" s="67"/>
      <c r="D295" s="107"/>
      <c r="E295" s="45"/>
      <c r="F295" s="45"/>
    </row>
    <row r="296" spans="1:6" ht="15" customHeight="1">
      <c r="A296" s="67"/>
      <c r="B296" s="83"/>
      <c r="C296" s="67"/>
      <c r="D296" s="107"/>
      <c r="E296" s="45"/>
      <c r="F296" s="45"/>
    </row>
    <row r="297" spans="1:6" ht="15" customHeight="1">
      <c r="A297" s="67"/>
      <c r="B297" s="83"/>
      <c r="C297" s="67"/>
      <c r="D297" s="107"/>
      <c r="E297" s="45"/>
      <c r="F297" s="45"/>
    </row>
    <row r="298" spans="1:6" ht="15" customHeight="1">
      <c r="A298" s="67"/>
      <c r="B298" s="83"/>
      <c r="C298" s="67"/>
      <c r="D298" s="107"/>
      <c r="E298" s="45"/>
      <c r="F298" s="45"/>
    </row>
    <row r="299" spans="1:6" ht="15" customHeight="1">
      <c r="A299" s="67"/>
      <c r="B299" s="83"/>
      <c r="C299" s="67"/>
      <c r="D299" s="107"/>
      <c r="E299" s="45"/>
      <c r="F299" s="45"/>
    </row>
    <row r="300" spans="1:6" ht="15" customHeight="1">
      <c r="A300" s="67"/>
      <c r="B300" s="83"/>
      <c r="C300" s="67"/>
      <c r="D300" s="107"/>
      <c r="E300" s="45"/>
      <c r="F300" s="45"/>
    </row>
    <row r="301" spans="1:6" ht="15" customHeight="1">
      <c r="A301" s="67"/>
      <c r="B301" s="83"/>
      <c r="C301" s="67"/>
      <c r="D301" s="107"/>
      <c r="E301" s="45"/>
      <c r="F301" s="45"/>
    </row>
    <row r="302" spans="1:6" ht="15" customHeight="1">
      <c r="A302" s="67"/>
      <c r="B302" s="83"/>
      <c r="C302" s="67"/>
      <c r="D302" s="107"/>
      <c r="E302" s="45"/>
      <c r="F302" s="45"/>
    </row>
    <row r="303" spans="1:6" ht="15" customHeight="1">
      <c r="A303" s="67"/>
      <c r="B303" s="83"/>
      <c r="C303" s="67"/>
      <c r="D303" s="107"/>
      <c r="E303" s="45"/>
      <c r="F303" s="45"/>
    </row>
    <row r="304" spans="1:6" ht="15" customHeight="1">
      <c r="A304" s="67"/>
      <c r="B304" s="83"/>
      <c r="C304" s="67"/>
      <c r="D304" s="107"/>
      <c r="E304" s="45"/>
      <c r="F304" s="45"/>
    </row>
    <row r="305" spans="1:6" ht="15" customHeight="1">
      <c r="A305" s="67"/>
      <c r="B305" s="83"/>
      <c r="C305" s="67"/>
      <c r="D305" s="107"/>
      <c r="E305" s="45"/>
      <c r="F305" s="45"/>
    </row>
    <row r="306" spans="1:6" ht="15" customHeight="1">
      <c r="A306" s="67"/>
      <c r="B306" s="83"/>
      <c r="C306" s="67"/>
      <c r="D306" s="107"/>
      <c r="E306" s="45"/>
      <c r="F306" s="45"/>
    </row>
    <row r="307" spans="1:6" ht="15" customHeight="1">
      <c r="A307" s="67"/>
      <c r="B307" s="83"/>
      <c r="C307" s="67"/>
      <c r="D307" s="107"/>
      <c r="E307" s="45"/>
      <c r="F307" s="45"/>
    </row>
    <row r="308" spans="1:6" ht="15" customHeight="1">
      <c r="A308" s="67"/>
      <c r="B308" s="83"/>
      <c r="C308" s="67"/>
      <c r="D308" s="107"/>
      <c r="E308" s="45"/>
      <c r="F308" s="45"/>
    </row>
    <row r="309" spans="1:6" ht="15" customHeight="1">
      <c r="A309" s="67"/>
      <c r="B309" s="83"/>
      <c r="C309" s="67"/>
      <c r="D309" s="107"/>
      <c r="E309" s="45"/>
      <c r="F309" s="45"/>
    </row>
    <row r="310" spans="1:6" ht="15" customHeight="1">
      <c r="A310" s="67"/>
      <c r="B310" s="83"/>
      <c r="C310" s="67"/>
      <c r="D310" s="107"/>
      <c r="E310" s="45"/>
      <c r="F310" s="45"/>
    </row>
    <row r="311" spans="1:6" ht="15" customHeight="1">
      <c r="A311" s="67"/>
      <c r="B311" s="83"/>
      <c r="C311" s="67"/>
      <c r="D311" s="107"/>
      <c r="E311" s="45"/>
      <c r="F311" s="45"/>
    </row>
    <row r="312" spans="1:6" ht="15" customHeight="1">
      <c r="A312" s="67"/>
      <c r="B312" s="83"/>
      <c r="C312" s="67"/>
      <c r="D312" s="107"/>
      <c r="E312" s="45"/>
      <c r="F312" s="45"/>
    </row>
    <row r="313" spans="1:6" ht="15" customHeight="1">
      <c r="A313" s="67"/>
      <c r="B313" s="83"/>
      <c r="C313" s="67"/>
      <c r="D313" s="107"/>
      <c r="E313" s="45"/>
      <c r="F313" s="45"/>
    </row>
    <row r="314" spans="1:6" ht="15" customHeight="1">
      <c r="A314" s="67"/>
      <c r="B314" s="83"/>
      <c r="C314" s="67"/>
      <c r="D314" s="107"/>
      <c r="E314" s="45"/>
      <c r="F314" s="45"/>
    </row>
    <row r="315" spans="1:6" ht="15" customHeight="1">
      <c r="A315" s="67"/>
      <c r="B315" s="83"/>
      <c r="C315" s="67"/>
      <c r="D315" s="107"/>
      <c r="E315" s="45"/>
      <c r="F315" s="45"/>
    </row>
    <row r="316" spans="1:6" ht="15" customHeight="1">
      <c r="A316" s="67"/>
      <c r="B316" s="83"/>
      <c r="C316" s="67"/>
      <c r="D316" s="107"/>
      <c r="E316" s="45"/>
      <c r="F316" s="45"/>
    </row>
    <row r="317" spans="1:6" ht="15" customHeight="1">
      <c r="A317" s="67"/>
      <c r="B317" s="83"/>
      <c r="C317" s="67"/>
      <c r="D317" s="107"/>
      <c r="E317" s="45"/>
      <c r="F317" s="45"/>
    </row>
    <row r="318" spans="1:6" ht="15" customHeight="1">
      <c r="A318" s="67"/>
      <c r="B318" s="83"/>
      <c r="C318" s="67"/>
      <c r="D318" s="107"/>
      <c r="E318" s="45"/>
      <c r="F318" s="45"/>
    </row>
    <row r="319" spans="1:6" ht="15" customHeight="1">
      <c r="A319" s="67"/>
      <c r="B319" s="83"/>
      <c r="C319" s="67"/>
      <c r="D319" s="107"/>
      <c r="E319" s="45"/>
      <c r="F319" s="45"/>
    </row>
    <row r="320" spans="1:6" ht="15" customHeight="1">
      <c r="A320" s="67"/>
      <c r="B320" s="83"/>
      <c r="C320" s="67"/>
      <c r="D320" s="107"/>
      <c r="E320" s="45"/>
      <c r="F320" s="45"/>
    </row>
    <row r="321" spans="1:6" ht="15" customHeight="1">
      <c r="A321" s="67"/>
      <c r="B321" s="83"/>
      <c r="C321" s="67"/>
      <c r="D321" s="107"/>
      <c r="E321" s="45"/>
      <c r="F321" s="45"/>
    </row>
    <row r="322" spans="1:6" ht="15" customHeight="1">
      <c r="A322" s="67"/>
      <c r="B322" s="83"/>
      <c r="C322" s="67"/>
      <c r="D322" s="107"/>
      <c r="E322" s="45"/>
      <c r="F322" s="45"/>
    </row>
    <row r="323" spans="1:6" ht="15" customHeight="1">
      <c r="A323" s="67"/>
      <c r="B323" s="83"/>
      <c r="C323" s="67"/>
      <c r="D323" s="107"/>
      <c r="E323" s="45"/>
      <c r="F323" s="45"/>
    </row>
    <row r="324" spans="1:6" ht="15" customHeight="1">
      <c r="A324" s="67"/>
      <c r="B324" s="83"/>
      <c r="C324" s="67"/>
      <c r="D324" s="107"/>
      <c r="E324" s="45"/>
      <c r="F324" s="45"/>
    </row>
    <row r="325" spans="1:6" ht="15" customHeight="1">
      <c r="A325" s="67"/>
      <c r="B325" s="83"/>
      <c r="C325" s="67"/>
      <c r="D325" s="107"/>
      <c r="E325" s="45"/>
      <c r="F325" s="45"/>
    </row>
    <row r="326" spans="1:6" ht="15" customHeight="1">
      <c r="A326" s="67"/>
      <c r="B326" s="83"/>
      <c r="C326" s="67"/>
      <c r="D326" s="107"/>
      <c r="E326" s="45"/>
      <c r="F326" s="45"/>
    </row>
    <row r="327" spans="1:6" ht="15" customHeight="1">
      <c r="A327" s="67"/>
      <c r="B327" s="83"/>
      <c r="C327" s="67"/>
      <c r="D327" s="107"/>
      <c r="E327" s="45"/>
      <c r="F327" s="45"/>
    </row>
    <row r="328" spans="1:6" ht="15" customHeight="1">
      <c r="A328" s="67"/>
      <c r="B328" s="83"/>
      <c r="C328" s="67"/>
      <c r="D328" s="107"/>
      <c r="E328" s="45"/>
      <c r="F328" s="45"/>
    </row>
    <row r="329" spans="1:6" ht="15" customHeight="1">
      <c r="A329" s="67"/>
      <c r="B329" s="83"/>
      <c r="C329" s="67"/>
      <c r="D329" s="107"/>
      <c r="E329" s="45"/>
      <c r="F329" s="45"/>
    </row>
    <row r="330" spans="1:6" ht="15" customHeight="1">
      <c r="A330" s="67"/>
      <c r="B330" s="83"/>
      <c r="C330" s="67"/>
      <c r="D330" s="107"/>
      <c r="E330" s="45"/>
      <c r="F330" s="45"/>
    </row>
    <row r="331" spans="1:6" ht="15" customHeight="1">
      <c r="A331" s="67"/>
      <c r="B331" s="83"/>
      <c r="C331" s="67"/>
      <c r="D331" s="107"/>
      <c r="E331" s="45"/>
      <c r="F331" s="45"/>
    </row>
    <row r="332" spans="1:6" ht="15" customHeight="1">
      <c r="A332" s="67"/>
      <c r="B332" s="83"/>
      <c r="C332" s="67"/>
      <c r="D332" s="107"/>
      <c r="E332" s="45"/>
      <c r="F332" s="45"/>
    </row>
    <row r="333" spans="1:6" ht="15" customHeight="1">
      <c r="A333" s="67"/>
      <c r="B333" s="83"/>
      <c r="C333" s="67"/>
      <c r="D333" s="107"/>
      <c r="E333" s="45"/>
      <c r="F333" s="45"/>
    </row>
    <row r="334" spans="1:6" ht="15" customHeight="1">
      <c r="A334" s="67"/>
      <c r="B334" s="83"/>
      <c r="C334" s="67"/>
      <c r="D334" s="107"/>
      <c r="E334" s="45"/>
      <c r="F334" s="45"/>
    </row>
    <row r="335" spans="1:6" ht="15" customHeight="1">
      <c r="A335" s="67"/>
      <c r="B335" s="83"/>
      <c r="C335" s="67"/>
      <c r="D335" s="107"/>
      <c r="E335" s="45"/>
      <c r="F335" s="45"/>
    </row>
    <row r="336" spans="1:6" ht="15" customHeight="1">
      <c r="A336" s="67"/>
      <c r="B336" s="83"/>
      <c r="C336" s="67"/>
      <c r="D336" s="107"/>
      <c r="E336" s="45"/>
      <c r="F336" s="45"/>
    </row>
    <row r="337" spans="1:6" ht="15" customHeight="1">
      <c r="A337" s="67"/>
      <c r="B337" s="83"/>
      <c r="C337" s="67"/>
      <c r="D337" s="107"/>
      <c r="E337" s="45"/>
      <c r="F337" s="45"/>
    </row>
    <row r="338" spans="1:6" ht="15" customHeight="1">
      <c r="A338" s="67"/>
      <c r="B338" s="83"/>
      <c r="C338" s="67"/>
      <c r="D338" s="107"/>
      <c r="E338" s="45"/>
      <c r="F338" s="45"/>
    </row>
    <row r="339" spans="1:6" ht="15" customHeight="1">
      <c r="A339" s="67"/>
      <c r="B339" s="83"/>
      <c r="C339" s="67"/>
      <c r="D339" s="107"/>
      <c r="E339" s="45"/>
      <c r="F339" s="45"/>
    </row>
    <row r="340" spans="1:6" ht="15" customHeight="1">
      <c r="A340" s="67"/>
      <c r="B340" s="83"/>
      <c r="C340" s="67"/>
      <c r="D340" s="107"/>
      <c r="E340" s="45"/>
      <c r="F340" s="45"/>
    </row>
    <row r="341" spans="1:6" ht="15" customHeight="1">
      <c r="A341" s="67"/>
      <c r="B341" s="83"/>
      <c r="C341" s="67"/>
      <c r="D341" s="107"/>
      <c r="E341" s="45"/>
      <c r="F341" s="45"/>
    </row>
    <row r="342" spans="1:6" ht="15" customHeight="1">
      <c r="A342" s="67"/>
      <c r="B342" s="83"/>
      <c r="C342" s="67"/>
      <c r="D342" s="107"/>
      <c r="E342" s="45"/>
      <c r="F342" s="45"/>
    </row>
    <row r="343" spans="1:6" ht="15" customHeight="1">
      <c r="A343" s="67"/>
      <c r="B343" s="83"/>
      <c r="C343" s="67"/>
      <c r="D343" s="107"/>
      <c r="E343" s="45"/>
      <c r="F343" s="45"/>
    </row>
    <row r="344" spans="1:6" ht="15" customHeight="1">
      <c r="A344" s="67"/>
      <c r="B344" s="83"/>
      <c r="C344" s="67"/>
      <c r="D344" s="107"/>
      <c r="E344" s="45"/>
      <c r="F344" s="45"/>
    </row>
    <row r="345" spans="1:6" ht="15" customHeight="1">
      <c r="A345" s="67"/>
      <c r="B345" s="83"/>
      <c r="C345" s="67"/>
      <c r="D345" s="107"/>
      <c r="E345" s="45"/>
      <c r="F345" s="45"/>
    </row>
    <row r="346" spans="1:6" ht="15" customHeight="1">
      <c r="A346" s="67"/>
      <c r="B346" s="83"/>
      <c r="C346" s="67"/>
      <c r="D346" s="107"/>
      <c r="E346" s="45"/>
      <c r="F346" s="45"/>
    </row>
    <row r="347" spans="1:6" ht="15" customHeight="1">
      <c r="A347" s="67"/>
      <c r="B347" s="83"/>
      <c r="C347" s="67"/>
      <c r="D347" s="107"/>
      <c r="E347" s="45"/>
      <c r="F347" s="45"/>
    </row>
    <row r="348" spans="1:6" ht="15" customHeight="1">
      <c r="A348" s="67"/>
      <c r="B348" s="83"/>
      <c r="C348" s="67"/>
      <c r="D348" s="107"/>
      <c r="E348" s="45"/>
      <c r="F348" s="45"/>
    </row>
    <row r="349" spans="1:6" ht="15" customHeight="1">
      <c r="A349" s="67"/>
      <c r="B349" s="83"/>
      <c r="C349" s="67"/>
      <c r="D349" s="107"/>
      <c r="E349" s="45"/>
      <c r="F349" s="45"/>
    </row>
    <row r="350" spans="1:6" ht="15" customHeight="1">
      <c r="A350" s="67"/>
      <c r="B350" s="83"/>
      <c r="C350" s="67"/>
      <c r="D350" s="107"/>
      <c r="E350" s="45"/>
      <c r="F350" s="45"/>
    </row>
    <row r="351" spans="1:6" ht="15" customHeight="1">
      <c r="A351" s="67"/>
      <c r="B351" s="83"/>
      <c r="C351" s="67"/>
      <c r="D351" s="107"/>
      <c r="E351" s="45"/>
      <c r="F351" s="45"/>
    </row>
    <row r="352" spans="1:6" ht="15" customHeight="1">
      <c r="A352" s="67"/>
      <c r="B352" s="83"/>
      <c r="C352" s="67"/>
      <c r="D352" s="107"/>
      <c r="E352" s="45"/>
      <c r="F352" s="45"/>
    </row>
    <row r="353" spans="1:6" ht="15" customHeight="1">
      <c r="A353" s="67"/>
      <c r="B353" s="83"/>
      <c r="C353" s="67"/>
      <c r="D353" s="107"/>
      <c r="E353" s="45"/>
      <c r="F353" s="45"/>
    </row>
    <row r="354" spans="1:6" ht="15" customHeight="1">
      <c r="A354" s="67"/>
      <c r="B354" s="83"/>
      <c r="C354" s="67"/>
      <c r="D354" s="107"/>
      <c r="E354" s="45"/>
      <c r="F354" s="45"/>
    </row>
    <row r="355" spans="1:6" ht="15" customHeight="1">
      <c r="A355" s="67"/>
      <c r="B355" s="83"/>
      <c r="C355" s="67"/>
      <c r="D355" s="107"/>
      <c r="E355" s="45"/>
      <c r="F355" s="45"/>
    </row>
    <row r="356" spans="1:6" ht="15" customHeight="1">
      <c r="A356" s="67"/>
      <c r="B356" s="83"/>
      <c r="C356" s="67"/>
      <c r="D356" s="107"/>
      <c r="E356" s="45"/>
      <c r="F356" s="45"/>
    </row>
    <row r="357" spans="1:6" ht="15" customHeight="1">
      <c r="A357" s="67"/>
      <c r="B357" s="83"/>
      <c r="C357" s="67"/>
      <c r="D357" s="107"/>
      <c r="E357" s="45"/>
      <c r="F357" s="45"/>
    </row>
    <row r="358" spans="1:6" ht="15" customHeight="1">
      <c r="A358" s="67"/>
      <c r="B358" s="83"/>
      <c r="C358" s="67"/>
      <c r="D358" s="107"/>
      <c r="E358" s="45"/>
      <c r="F358" s="45"/>
    </row>
    <row r="359" spans="1:6" ht="15" customHeight="1">
      <c r="A359" s="67"/>
      <c r="B359" s="83"/>
      <c r="C359" s="67"/>
      <c r="D359" s="107"/>
      <c r="E359" s="45"/>
      <c r="F359" s="45"/>
    </row>
    <row r="360" spans="1:6" ht="15" customHeight="1">
      <c r="A360" s="67"/>
      <c r="B360" s="83"/>
      <c r="C360" s="67"/>
      <c r="D360" s="107"/>
      <c r="E360" s="45"/>
      <c r="F360" s="45"/>
    </row>
    <row r="361" spans="1:6" ht="15" customHeight="1">
      <c r="A361" s="67"/>
      <c r="B361" s="83"/>
      <c r="C361" s="67"/>
      <c r="D361" s="107"/>
      <c r="E361" s="45"/>
      <c r="F361" s="45"/>
    </row>
    <row r="362" spans="1:6" ht="15" customHeight="1">
      <c r="A362" s="67"/>
      <c r="B362" s="83"/>
      <c r="C362" s="67"/>
      <c r="D362" s="107"/>
      <c r="E362" s="45"/>
      <c r="F362" s="45"/>
    </row>
    <row r="363" spans="1:6" ht="15" customHeight="1">
      <c r="A363" s="67"/>
      <c r="B363" s="83"/>
      <c r="C363" s="67"/>
      <c r="D363" s="107"/>
      <c r="E363" s="45"/>
      <c r="F363" s="45"/>
    </row>
    <row r="364" spans="1:6" ht="15" customHeight="1">
      <c r="A364" s="67"/>
      <c r="B364" s="83"/>
      <c r="C364" s="67"/>
      <c r="D364" s="107"/>
      <c r="E364" s="45"/>
      <c r="F364" s="45"/>
    </row>
    <row r="365" spans="1:6" ht="15" customHeight="1">
      <c r="A365" s="67"/>
      <c r="B365" s="83"/>
      <c r="C365" s="67"/>
      <c r="D365" s="107"/>
      <c r="E365" s="45"/>
      <c r="F365" s="45"/>
    </row>
    <row r="366" spans="1:6" ht="15" customHeight="1">
      <c r="A366" s="67"/>
      <c r="B366" s="83"/>
      <c r="C366" s="67"/>
      <c r="D366" s="107"/>
      <c r="E366" s="45"/>
      <c r="F366" s="45"/>
    </row>
    <row r="367" spans="1:6" ht="15" customHeight="1">
      <c r="A367" s="67"/>
      <c r="B367" s="83"/>
      <c r="C367" s="67"/>
      <c r="D367" s="107"/>
      <c r="E367" s="45"/>
      <c r="F367" s="45"/>
    </row>
    <row r="368" spans="1:6" ht="15" customHeight="1">
      <c r="A368" s="67"/>
      <c r="B368" s="83"/>
      <c r="C368" s="67"/>
      <c r="D368" s="107"/>
      <c r="E368" s="45"/>
      <c r="F368" s="45"/>
    </row>
    <row r="369" spans="1:6" ht="15" customHeight="1">
      <c r="A369" s="67"/>
      <c r="B369" s="83"/>
      <c r="C369" s="67"/>
      <c r="D369" s="107"/>
      <c r="E369" s="45"/>
      <c r="F369" s="45"/>
    </row>
    <row r="370" spans="1:6" ht="15" customHeight="1">
      <c r="A370" s="67"/>
      <c r="B370" s="83"/>
      <c r="C370" s="67"/>
      <c r="D370" s="107"/>
      <c r="E370" s="45"/>
      <c r="F370" s="45"/>
    </row>
    <row r="371" spans="1:6" ht="15" customHeight="1">
      <c r="A371" s="67"/>
      <c r="B371" s="83"/>
      <c r="C371" s="67"/>
      <c r="D371" s="107"/>
      <c r="E371" s="45"/>
      <c r="F371" s="45"/>
    </row>
    <row r="372" spans="1:6" ht="15" customHeight="1">
      <c r="A372" s="67"/>
      <c r="B372" s="83"/>
      <c r="C372" s="67"/>
      <c r="D372" s="107"/>
      <c r="E372" s="45"/>
      <c r="F372" s="45"/>
    </row>
    <row r="373" spans="1:6" ht="15" customHeight="1">
      <c r="A373" s="67"/>
      <c r="B373" s="83"/>
      <c r="C373" s="67"/>
      <c r="D373" s="107"/>
      <c r="E373" s="45"/>
      <c r="F373" s="45"/>
    </row>
    <row r="374" spans="1:6" ht="15" customHeight="1">
      <c r="A374" s="67"/>
      <c r="B374" s="83"/>
      <c r="C374" s="67"/>
      <c r="D374" s="107"/>
      <c r="E374" s="45"/>
      <c r="F374" s="45"/>
    </row>
    <row r="375" spans="1:6" ht="15" customHeight="1">
      <c r="A375" s="67"/>
      <c r="B375" s="83"/>
      <c r="C375" s="67"/>
      <c r="D375" s="107"/>
      <c r="E375" s="45"/>
      <c r="F375" s="45"/>
    </row>
    <row r="376" spans="1:6" ht="15" customHeight="1">
      <c r="A376" s="67"/>
      <c r="B376" s="83"/>
      <c r="C376" s="67"/>
      <c r="D376" s="107"/>
      <c r="E376" s="45"/>
      <c r="F376" s="45"/>
    </row>
    <row r="377" spans="1:6" ht="15" customHeight="1">
      <c r="A377" s="67"/>
      <c r="B377" s="83"/>
      <c r="C377" s="67"/>
      <c r="D377" s="107"/>
      <c r="E377" s="45"/>
      <c r="F377" s="45"/>
    </row>
    <row r="378" spans="1:6" ht="15" customHeight="1">
      <c r="A378" s="67"/>
      <c r="B378" s="83"/>
      <c r="C378" s="67"/>
      <c r="D378" s="107"/>
      <c r="E378" s="45"/>
      <c r="F378" s="45"/>
    </row>
    <row r="379" spans="1:6" ht="15" customHeight="1">
      <c r="A379" s="67"/>
      <c r="B379" s="83"/>
      <c r="C379" s="67"/>
      <c r="D379" s="107"/>
      <c r="E379" s="45"/>
      <c r="F379" s="45"/>
    </row>
    <row r="380" spans="1:6" ht="15" customHeight="1">
      <c r="A380" s="67"/>
      <c r="B380" s="83"/>
      <c r="C380" s="67"/>
      <c r="D380" s="107"/>
      <c r="E380" s="45"/>
      <c r="F380" s="45"/>
    </row>
    <row r="381" spans="1:6" ht="15" customHeight="1">
      <c r="A381" s="67"/>
      <c r="B381" s="83"/>
      <c r="C381" s="67"/>
      <c r="D381" s="107"/>
      <c r="E381" s="45"/>
      <c r="F381" s="45"/>
    </row>
    <row r="382" spans="1:6" ht="15" customHeight="1">
      <c r="A382" s="67"/>
      <c r="B382" s="83"/>
      <c r="C382" s="67"/>
      <c r="D382" s="107"/>
      <c r="E382" s="45"/>
      <c r="F382" s="45"/>
    </row>
    <row r="383" spans="1:6" ht="15" customHeight="1">
      <c r="A383" s="67"/>
      <c r="B383" s="83"/>
      <c r="C383" s="67"/>
      <c r="D383" s="107"/>
      <c r="E383" s="45"/>
      <c r="F383" s="45"/>
    </row>
    <row r="384" spans="1:6" ht="15" customHeight="1">
      <c r="A384" s="67"/>
      <c r="B384" s="83"/>
      <c r="C384" s="67"/>
      <c r="D384" s="107"/>
      <c r="E384" s="45"/>
      <c r="F384" s="45"/>
    </row>
    <row r="385" spans="1:6" ht="15" customHeight="1">
      <c r="A385" s="67"/>
      <c r="B385" s="83"/>
      <c r="C385" s="67"/>
      <c r="D385" s="107"/>
      <c r="E385" s="45"/>
      <c r="F385" s="45"/>
    </row>
    <row r="386" spans="1:6" ht="15" customHeight="1">
      <c r="A386" s="67"/>
      <c r="B386" s="83"/>
      <c r="C386" s="67"/>
      <c r="D386" s="107"/>
      <c r="E386" s="45"/>
      <c r="F386" s="45"/>
    </row>
    <row r="387" spans="1:6" ht="15" customHeight="1">
      <c r="A387" s="67"/>
      <c r="B387" s="83"/>
      <c r="C387" s="67"/>
      <c r="D387" s="107"/>
      <c r="E387" s="45"/>
      <c r="F387" s="45"/>
    </row>
    <row r="388" spans="1:6" ht="15" customHeight="1">
      <c r="A388" s="67"/>
      <c r="B388" s="83"/>
      <c r="C388" s="67"/>
      <c r="D388" s="107"/>
      <c r="E388" s="45"/>
      <c r="F388" s="45"/>
    </row>
    <row r="389" spans="1:6" ht="15" customHeight="1">
      <c r="A389" s="67"/>
      <c r="B389" s="83"/>
      <c r="C389" s="67"/>
      <c r="D389" s="107"/>
      <c r="E389" s="45"/>
      <c r="F389" s="45"/>
    </row>
    <row r="390" spans="1:6" ht="15" customHeight="1">
      <c r="A390" s="67"/>
      <c r="B390" s="83"/>
      <c r="C390" s="67"/>
      <c r="D390" s="107"/>
      <c r="E390" s="45"/>
      <c r="F390" s="45"/>
    </row>
    <row r="391" spans="1:6" ht="15" customHeight="1">
      <c r="A391" s="67"/>
      <c r="B391" s="83"/>
      <c r="C391" s="67"/>
      <c r="D391" s="107"/>
      <c r="E391" s="45"/>
      <c r="F391" s="45"/>
    </row>
    <row r="392" spans="1:6" ht="15" customHeight="1">
      <c r="A392" s="67"/>
      <c r="B392" s="83"/>
      <c r="C392" s="67"/>
      <c r="D392" s="107"/>
      <c r="E392" s="45"/>
      <c r="F392" s="45"/>
    </row>
    <row r="393" spans="1:6" ht="15" customHeight="1">
      <c r="A393" s="67"/>
      <c r="B393" s="83"/>
      <c r="C393" s="67"/>
      <c r="D393" s="107"/>
      <c r="E393" s="45"/>
      <c r="F393" s="45"/>
    </row>
    <row r="394" spans="1:6" ht="15" customHeight="1">
      <c r="A394" s="67"/>
      <c r="B394" s="83"/>
      <c r="C394" s="67"/>
      <c r="D394" s="107"/>
      <c r="E394" s="45"/>
      <c r="F394" s="45"/>
    </row>
    <row r="395" spans="1:6" ht="15" customHeight="1">
      <c r="A395" s="67"/>
      <c r="B395" s="83"/>
      <c r="C395" s="67"/>
      <c r="D395" s="107"/>
      <c r="E395" s="45"/>
      <c r="F395" s="45"/>
    </row>
    <row r="396" spans="1:6" ht="15" customHeight="1">
      <c r="A396" s="67"/>
      <c r="B396" s="83"/>
      <c r="C396" s="67"/>
      <c r="D396" s="107"/>
      <c r="E396" s="45"/>
      <c r="F396" s="45"/>
    </row>
    <row r="397" spans="1:6" ht="15" customHeight="1">
      <c r="A397" s="67"/>
      <c r="B397" s="83"/>
      <c r="C397" s="67"/>
      <c r="D397" s="107"/>
      <c r="E397" s="45"/>
      <c r="F397" s="45"/>
    </row>
    <row r="398" spans="1:6" ht="15" customHeight="1">
      <c r="A398" s="67"/>
      <c r="B398" s="83"/>
      <c r="C398" s="67"/>
      <c r="D398" s="107"/>
      <c r="E398" s="45"/>
      <c r="F398" s="45"/>
    </row>
    <row r="399" spans="1:6" ht="15" customHeight="1">
      <c r="A399" s="67"/>
      <c r="B399" s="83"/>
      <c r="C399" s="67"/>
      <c r="D399" s="107"/>
      <c r="E399" s="45"/>
      <c r="F399" s="45"/>
    </row>
    <row r="400" spans="1:6" ht="15" customHeight="1">
      <c r="A400" s="67"/>
      <c r="B400" s="83"/>
      <c r="C400" s="67"/>
      <c r="D400" s="107"/>
      <c r="E400" s="45"/>
      <c r="F400" s="45"/>
    </row>
    <row r="401" spans="1:6" ht="15" customHeight="1">
      <c r="A401" s="67"/>
      <c r="B401" s="83"/>
      <c r="C401" s="67"/>
      <c r="D401" s="107"/>
      <c r="E401" s="45"/>
      <c r="F401" s="45"/>
    </row>
    <row r="402" spans="1:6" ht="15" customHeight="1">
      <c r="A402" s="67"/>
      <c r="B402" s="83"/>
      <c r="C402" s="67"/>
      <c r="D402" s="107"/>
      <c r="E402" s="45"/>
      <c r="F402" s="45"/>
    </row>
    <row r="403" spans="1:6" ht="15" customHeight="1">
      <c r="A403" s="67"/>
      <c r="B403" s="83"/>
      <c r="C403" s="67"/>
      <c r="D403" s="107"/>
      <c r="E403" s="45"/>
      <c r="F403" s="45"/>
    </row>
    <row r="404" spans="1:6" ht="15" customHeight="1">
      <c r="A404" s="67"/>
      <c r="B404" s="83"/>
      <c r="C404" s="67"/>
      <c r="D404" s="107"/>
      <c r="E404" s="45"/>
      <c r="F404" s="45"/>
    </row>
    <row r="405" spans="1:6" ht="15" customHeight="1">
      <c r="A405" s="67"/>
      <c r="B405" s="83"/>
      <c r="C405" s="67"/>
      <c r="D405" s="107"/>
      <c r="E405" s="45"/>
      <c r="F405" s="45"/>
    </row>
    <row r="406" spans="1:6" ht="15" customHeight="1">
      <c r="A406" s="67"/>
      <c r="B406" s="83"/>
      <c r="C406" s="67"/>
      <c r="D406" s="107"/>
      <c r="E406" s="45"/>
      <c r="F406" s="45"/>
    </row>
    <row r="407" spans="1:6" ht="15" customHeight="1">
      <c r="A407" s="67"/>
      <c r="B407" s="83"/>
      <c r="C407" s="67"/>
      <c r="D407" s="107"/>
      <c r="E407" s="45"/>
      <c r="F407" s="45"/>
    </row>
    <row r="408" spans="1:6" ht="15" customHeight="1">
      <c r="A408" s="67"/>
      <c r="B408" s="83"/>
      <c r="C408" s="67"/>
      <c r="D408" s="107"/>
      <c r="E408" s="45"/>
      <c r="F408" s="45"/>
    </row>
    <row r="409" spans="1:6" ht="15" customHeight="1">
      <c r="A409" s="67"/>
      <c r="B409" s="83"/>
      <c r="C409" s="67"/>
      <c r="D409" s="107"/>
      <c r="E409" s="45"/>
      <c r="F409" s="45"/>
    </row>
    <row r="410" spans="1:6" ht="15" customHeight="1">
      <c r="A410" s="67"/>
      <c r="B410" s="83"/>
      <c r="C410" s="67"/>
      <c r="D410" s="107"/>
      <c r="E410" s="45"/>
      <c r="F410" s="45"/>
    </row>
    <row r="411" spans="1:6" ht="15" customHeight="1">
      <c r="A411" s="67"/>
      <c r="B411" s="83"/>
      <c r="C411" s="67"/>
      <c r="D411" s="107"/>
      <c r="E411" s="45"/>
      <c r="F411" s="45"/>
    </row>
    <row r="412" spans="1:6" ht="15" customHeight="1">
      <c r="A412" s="67"/>
      <c r="B412" s="83"/>
      <c r="C412" s="67"/>
      <c r="D412" s="107"/>
      <c r="E412" s="45"/>
      <c r="F412" s="45"/>
    </row>
    <row r="413" spans="1:6" ht="15" customHeight="1">
      <c r="A413" s="67"/>
      <c r="B413" s="83"/>
      <c r="C413" s="67"/>
      <c r="D413" s="107"/>
      <c r="E413" s="45"/>
      <c r="F413" s="45"/>
    </row>
    <row r="414" spans="1:6" ht="15" customHeight="1">
      <c r="A414" s="67"/>
      <c r="B414" s="83"/>
      <c r="C414" s="67"/>
      <c r="D414" s="107"/>
      <c r="E414" s="45"/>
      <c r="F414" s="45"/>
    </row>
    <row r="415" spans="1:6" ht="15" customHeight="1">
      <c r="A415" s="67"/>
      <c r="B415" s="83"/>
      <c r="C415" s="67"/>
      <c r="D415" s="107"/>
      <c r="E415" s="45"/>
      <c r="F415" s="45"/>
    </row>
    <row r="416" spans="1:6" ht="15" customHeight="1">
      <c r="A416" s="67"/>
      <c r="B416" s="83"/>
      <c r="C416" s="67"/>
      <c r="D416" s="107"/>
      <c r="E416" s="45"/>
      <c r="F416" s="45"/>
    </row>
    <row r="417" spans="1:6" ht="15" customHeight="1">
      <c r="A417" s="67"/>
      <c r="B417" s="83"/>
      <c r="C417" s="67"/>
      <c r="D417" s="107"/>
      <c r="E417" s="45"/>
      <c r="F417" s="45"/>
    </row>
    <row r="418" spans="1:6" ht="15" customHeight="1">
      <c r="A418" s="67"/>
      <c r="B418" s="83"/>
      <c r="C418" s="67"/>
      <c r="D418" s="107"/>
      <c r="E418" s="45"/>
      <c r="F418" s="45"/>
    </row>
    <row r="419" spans="1:6" ht="15" customHeight="1">
      <c r="A419" s="67"/>
      <c r="B419" s="83"/>
      <c r="C419" s="67"/>
      <c r="D419" s="107"/>
      <c r="E419" s="45"/>
      <c r="F419" s="45"/>
    </row>
    <row r="420" spans="1:6" ht="15" customHeight="1">
      <c r="A420" s="67"/>
      <c r="B420" s="83"/>
      <c r="C420" s="67"/>
      <c r="D420" s="107"/>
      <c r="E420" s="45"/>
      <c r="F420" s="45"/>
    </row>
    <row r="421" spans="1:6" ht="15" customHeight="1">
      <c r="A421" s="67"/>
      <c r="B421" s="83"/>
      <c r="C421" s="67"/>
      <c r="D421" s="107"/>
      <c r="E421" s="45"/>
      <c r="F421" s="45"/>
    </row>
    <row r="422" spans="1:6" ht="15" customHeight="1">
      <c r="A422" s="67"/>
      <c r="B422" s="83"/>
      <c r="C422" s="67"/>
      <c r="D422" s="107"/>
      <c r="E422" s="45"/>
      <c r="F422" s="45"/>
    </row>
    <row r="423" spans="1:6" ht="15" customHeight="1">
      <c r="A423" s="67"/>
      <c r="B423" s="83"/>
      <c r="C423" s="67"/>
      <c r="D423" s="107"/>
      <c r="E423" s="45"/>
      <c r="F423" s="45"/>
    </row>
    <row r="424" spans="1:6" ht="15" customHeight="1">
      <c r="A424" s="67"/>
      <c r="B424" s="83"/>
      <c r="C424" s="67"/>
      <c r="D424" s="107"/>
      <c r="E424" s="45"/>
      <c r="F424" s="45"/>
    </row>
    <row r="425" spans="1:6" ht="15" customHeight="1">
      <c r="A425" s="67"/>
      <c r="B425" s="83"/>
      <c r="C425" s="67"/>
      <c r="D425" s="107"/>
      <c r="E425" s="45"/>
      <c r="F425" s="45"/>
    </row>
    <row r="426" spans="1:6" ht="15" customHeight="1">
      <c r="A426" s="67"/>
      <c r="B426" s="83"/>
      <c r="C426" s="67"/>
      <c r="D426" s="107"/>
      <c r="E426" s="45"/>
      <c r="F426" s="45"/>
    </row>
    <row r="427" spans="1:6" ht="15" customHeight="1">
      <c r="A427" s="67"/>
      <c r="B427" s="83"/>
      <c r="C427" s="67"/>
      <c r="D427" s="107"/>
      <c r="E427" s="45"/>
      <c r="F427" s="45"/>
    </row>
    <row r="428" spans="1:6" ht="15" customHeight="1">
      <c r="A428" s="67"/>
      <c r="B428" s="83"/>
      <c r="C428" s="67"/>
      <c r="D428" s="107"/>
      <c r="E428" s="45"/>
      <c r="F428" s="45"/>
    </row>
    <row r="429" spans="1:6" ht="15" customHeight="1">
      <c r="A429" s="67"/>
      <c r="B429" s="83"/>
      <c r="C429" s="67"/>
      <c r="D429" s="107"/>
      <c r="E429" s="45"/>
      <c r="F429" s="45"/>
    </row>
    <row r="430" spans="1:6" ht="15" customHeight="1">
      <c r="A430" s="67"/>
      <c r="B430" s="83"/>
      <c r="C430" s="67"/>
      <c r="D430" s="107"/>
      <c r="E430" s="45"/>
      <c r="F430" s="45"/>
    </row>
    <row r="431" spans="1:6" ht="15" customHeight="1">
      <c r="A431" s="67"/>
      <c r="B431" s="83"/>
      <c r="C431" s="67"/>
      <c r="D431" s="107"/>
      <c r="E431" s="45"/>
      <c r="F431" s="45"/>
    </row>
    <row r="432" spans="1:6" ht="15" customHeight="1">
      <c r="A432" s="67"/>
      <c r="B432" s="83"/>
      <c r="C432" s="67"/>
      <c r="D432" s="107"/>
      <c r="E432" s="45"/>
      <c r="F432" s="45"/>
    </row>
    <row r="433" spans="1:6" ht="15" customHeight="1">
      <c r="A433" s="67"/>
      <c r="B433" s="83"/>
      <c r="C433" s="67"/>
      <c r="D433" s="107"/>
      <c r="E433" s="45"/>
      <c r="F433" s="45"/>
    </row>
    <row r="434" spans="1:6" ht="15" customHeight="1">
      <c r="A434" s="67"/>
      <c r="B434" s="83"/>
      <c r="C434" s="67"/>
      <c r="D434" s="107"/>
      <c r="E434" s="45"/>
      <c r="F434" s="45"/>
    </row>
    <row r="435" spans="1:6" ht="15" customHeight="1">
      <c r="A435" s="67"/>
      <c r="B435" s="83"/>
      <c r="C435" s="67"/>
      <c r="D435" s="107"/>
      <c r="E435" s="45"/>
      <c r="F435" s="45"/>
    </row>
    <row r="436" spans="1:6" ht="15" customHeight="1">
      <c r="A436" s="67"/>
      <c r="B436" s="83"/>
      <c r="C436" s="67"/>
      <c r="D436" s="107"/>
      <c r="E436" s="45"/>
      <c r="F436" s="45"/>
    </row>
    <row r="437" spans="1:6" ht="15" customHeight="1">
      <c r="A437" s="67"/>
      <c r="B437" s="83"/>
      <c r="C437" s="67"/>
      <c r="D437" s="107"/>
      <c r="E437" s="45"/>
      <c r="F437" s="45"/>
    </row>
    <row r="438" spans="1:6" ht="15" customHeight="1">
      <c r="A438" s="67"/>
      <c r="B438" s="83"/>
      <c r="C438" s="67"/>
      <c r="D438" s="107"/>
      <c r="E438" s="45"/>
      <c r="F438" s="45"/>
    </row>
    <row r="439" spans="1:6" ht="15" customHeight="1">
      <c r="A439" s="67"/>
      <c r="B439" s="83"/>
      <c r="C439" s="67"/>
      <c r="D439" s="107"/>
      <c r="E439" s="45"/>
      <c r="F439" s="45"/>
    </row>
    <row r="440" spans="1:6" ht="15" customHeight="1">
      <c r="A440" s="67"/>
      <c r="B440" s="83"/>
      <c r="C440" s="67"/>
      <c r="D440" s="107"/>
      <c r="E440" s="45"/>
      <c r="F440" s="45"/>
    </row>
    <row r="441" spans="1:6" ht="15" customHeight="1">
      <c r="A441" s="67"/>
      <c r="B441" s="83"/>
      <c r="C441" s="67"/>
      <c r="D441" s="107"/>
      <c r="E441" s="45"/>
      <c r="F441" s="45"/>
    </row>
    <row r="442" spans="1:6" ht="15" customHeight="1">
      <c r="A442" s="67"/>
      <c r="B442" s="83"/>
      <c r="C442" s="67"/>
      <c r="D442" s="107"/>
      <c r="E442" s="45"/>
      <c r="F442" s="45"/>
    </row>
    <row r="443" spans="1:6" ht="15" customHeight="1">
      <c r="A443" s="67"/>
      <c r="B443" s="83"/>
      <c r="C443" s="67"/>
      <c r="D443" s="107"/>
      <c r="E443" s="45"/>
      <c r="F443" s="45"/>
    </row>
    <row r="444" spans="1:6" ht="15" customHeight="1">
      <c r="A444" s="67"/>
      <c r="B444" s="83"/>
      <c r="C444" s="67"/>
      <c r="D444" s="107"/>
      <c r="E444" s="45"/>
      <c r="F444" s="45"/>
    </row>
    <row r="445" spans="1:6" ht="15" customHeight="1">
      <c r="A445" s="67"/>
      <c r="B445" s="83"/>
      <c r="C445" s="67"/>
      <c r="D445" s="107"/>
      <c r="E445" s="45"/>
      <c r="F445" s="45"/>
    </row>
    <row r="446" spans="1:6" ht="15" customHeight="1">
      <c r="A446" s="67"/>
      <c r="B446" s="83"/>
      <c r="C446" s="67"/>
      <c r="D446" s="107"/>
      <c r="E446" s="45"/>
      <c r="F446" s="45"/>
    </row>
    <row r="447" spans="1:6" ht="15" customHeight="1">
      <c r="A447" s="67"/>
      <c r="B447" s="83"/>
      <c r="C447" s="67"/>
      <c r="D447" s="107"/>
      <c r="E447" s="45"/>
      <c r="F447" s="45"/>
    </row>
    <row r="448" spans="1:6" ht="15" customHeight="1">
      <c r="A448" s="67"/>
      <c r="B448" s="83"/>
      <c r="C448" s="67"/>
      <c r="D448" s="107"/>
      <c r="E448" s="45"/>
      <c r="F448" s="45"/>
    </row>
    <row r="449" spans="1:6" ht="15" customHeight="1">
      <c r="A449" s="67"/>
      <c r="B449" s="83"/>
      <c r="C449" s="67"/>
      <c r="D449" s="107"/>
      <c r="E449" s="45"/>
      <c r="F449" s="45"/>
    </row>
    <row r="450" spans="1:6" ht="15" customHeight="1">
      <c r="A450" s="67"/>
      <c r="B450" s="83"/>
      <c r="C450" s="67"/>
      <c r="D450" s="107"/>
      <c r="E450" s="45"/>
      <c r="F450" s="45"/>
    </row>
    <row r="451" spans="1:6" ht="15" customHeight="1">
      <c r="A451" s="67"/>
      <c r="B451" s="83"/>
      <c r="C451" s="67"/>
      <c r="D451" s="107"/>
      <c r="E451" s="45"/>
      <c r="F451" s="45"/>
    </row>
    <row r="452" spans="1:6" ht="15" customHeight="1">
      <c r="A452" s="67"/>
      <c r="B452" s="83"/>
      <c r="C452" s="67"/>
      <c r="D452" s="107"/>
      <c r="E452" s="45"/>
      <c r="F452" s="45"/>
    </row>
    <row r="453" spans="1:6" ht="15" customHeight="1">
      <c r="A453" s="67"/>
      <c r="B453" s="83"/>
      <c r="C453" s="67"/>
      <c r="D453" s="107"/>
      <c r="E453" s="45"/>
      <c r="F453" s="45"/>
    </row>
    <row r="454" spans="1:6" ht="15" customHeight="1">
      <c r="A454" s="67"/>
      <c r="B454" s="83"/>
      <c r="C454" s="67"/>
      <c r="D454" s="107"/>
      <c r="E454" s="45"/>
      <c r="F454" s="45"/>
    </row>
    <row r="455" spans="1:6" ht="15" customHeight="1">
      <c r="A455" s="67"/>
      <c r="B455" s="83"/>
      <c r="C455" s="67"/>
      <c r="D455" s="107"/>
      <c r="E455" s="45"/>
      <c r="F455" s="45"/>
    </row>
    <row r="456" spans="1:6" ht="15" customHeight="1">
      <c r="A456" s="67"/>
      <c r="B456" s="83"/>
      <c r="C456" s="67"/>
      <c r="D456" s="107"/>
      <c r="E456" s="45"/>
      <c r="F456" s="45"/>
    </row>
    <row r="457" spans="1:6" ht="15" customHeight="1">
      <c r="A457" s="67"/>
      <c r="B457" s="83"/>
      <c r="C457" s="67"/>
      <c r="D457" s="107"/>
      <c r="E457" s="45"/>
      <c r="F457" s="45"/>
    </row>
    <row r="458" spans="1:6" ht="15" customHeight="1">
      <c r="A458" s="67"/>
      <c r="B458" s="83"/>
      <c r="C458" s="67"/>
      <c r="D458" s="107"/>
      <c r="E458" s="45"/>
      <c r="F458" s="45"/>
    </row>
    <row r="459" spans="1:6" ht="15" customHeight="1">
      <c r="A459" s="67"/>
      <c r="B459" s="83"/>
      <c r="C459" s="67"/>
      <c r="D459" s="107"/>
      <c r="E459" s="45"/>
      <c r="F459" s="45"/>
    </row>
    <row r="460" spans="1:6" ht="15" customHeight="1">
      <c r="A460" s="67"/>
      <c r="B460" s="83"/>
      <c r="C460" s="67"/>
      <c r="D460" s="107"/>
      <c r="E460" s="45"/>
      <c r="F460" s="45"/>
    </row>
    <row r="461" spans="1:6" ht="15" customHeight="1">
      <c r="A461" s="67"/>
      <c r="B461" s="83"/>
      <c r="C461" s="67"/>
      <c r="D461" s="107"/>
      <c r="E461" s="45"/>
      <c r="F461" s="45"/>
    </row>
    <row r="462" spans="1:6" ht="15" customHeight="1">
      <c r="A462" s="67"/>
      <c r="B462" s="83"/>
      <c r="C462" s="67"/>
      <c r="D462" s="107"/>
      <c r="E462" s="45"/>
      <c r="F462" s="45"/>
    </row>
    <row r="463" spans="1:6" ht="15" customHeight="1">
      <c r="A463" s="67"/>
      <c r="B463" s="83"/>
      <c r="C463" s="67"/>
      <c r="D463" s="107"/>
      <c r="E463" s="45"/>
      <c r="F463" s="45"/>
    </row>
    <row r="464" spans="1:6" ht="15" customHeight="1">
      <c r="A464" s="67"/>
      <c r="B464" s="83"/>
      <c r="C464" s="67"/>
      <c r="D464" s="107"/>
      <c r="E464" s="45"/>
      <c r="F464" s="45"/>
    </row>
    <row r="465" spans="1:6" ht="15" customHeight="1">
      <c r="A465" s="67"/>
      <c r="B465" s="83"/>
      <c r="C465" s="67"/>
      <c r="D465" s="107"/>
      <c r="E465" s="45"/>
      <c r="F465" s="45"/>
    </row>
    <row r="466" spans="1:6" ht="15" customHeight="1">
      <c r="A466" s="67"/>
      <c r="B466" s="83"/>
      <c r="C466" s="67"/>
      <c r="D466" s="107"/>
      <c r="E466" s="45"/>
      <c r="F466" s="45"/>
    </row>
    <row r="467" spans="1:6" ht="15" customHeight="1">
      <c r="A467" s="67"/>
      <c r="B467" s="83"/>
      <c r="C467" s="67"/>
      <c r="D467" s="107"/>
      <c r="E467" s="45"/>
      <c r="F467" s="45"/>
    </row>
    <row r="468" spans="1:6" ht="15" customHeight="1">
      <c r="A468" s="67"/>
      <c r="B468" s="83"/>
      <c r="C468" s="67"/>
      <c r="D468" s="107"/>
      <c r="E468" s="45"/>
      <c r="F468" s="45"/>
    </row>
    <row r="469" spans="1:6" ht="15" customHeight="1">
      <c r="A469" s="67"/>
      <c r="B469" s="83"/>
      <c r="C469" s="67"/>
      <c r="D469" s="107"/>
      <c r="E469" s="45"/>
      <c r="F469" s="45"/>
    </row>
    <row r="470" spans="1:6" ht="15" customHeight="1">
      <c r="A470" s="67"/>
      <c r="B470" s="83"/>
      <c r="C470" s="67"/>
      <c r="D470" s="107"/>
      <c r="E470" s="45"/>
      <c r="F470" s="45"/>
    </row>
    <row r="471" spans="1:6" ht="15" customHeight="1">
      <c r="A471" s="67"/>
      <c r="B471" s="83"/>
      <c r="C471" s="67"/>
      <c r="D471" s="107"/>
      <c r="E471" s="45"/>
      <c r="F471" s="45"/>
    </row>
    <row r="472" spans="1:6" ht="15" customHeight="1">
      <c r="A472" s="67"/>
      <c r="B472" s="83"/>
      <c r="C472" s="67"/>
      <c r="D472" s="107"/>
      <c r="E472" s="45"/>
      <c r="F472" s="45"/>
    </row>
    <row r="473" spans="1:6" ht="15" customHeight="1">
      <c r="A473" s="67"/>
      <c r="B473" s="83"/>
      <c r="C473" s="67"/>
      <c r="D473" s="107"/>
      <c r="E473" s="45"/>
      <c r="F473" s="45"/>
    </row>
    <row r="474" spans="1:6" ht="15" customHeight="1">
      <c r="A474" s="67"/>
      <c r="B474" s="83"/>
      <c r="C474" s="67"/>
      <c r="D474" s="107"/>
      <c r="E474" s="45"/>
      <c r="F474" s="45"/>
    </row>
    <row r="475" spans="1:6" ht="15" customHeight="1">
      <c r="A475" s="67"/>
      <c r="B475" s="83"/>
      <c r="C475" s="67"/>
      <c r="D475" s="107"/>
      <c r="E475" s="45"/>
      <c r="F475" s="45"/>
    </row>
    <row r="476" spans="1:6" ht="15" customHeight="1">
      <c r="A476" s="67"/>
      <c r="B476" s="83"/>
      <c r="C476" s="67"/>
      <c r="D476" s="107"/>
      <c r="E476" s="45"/>
      <c r="F476" s="45"/>
    </row>
    <row r="477" spans="1:6" ht="15" customHeight="1">
      <c r="A477" s="67"/>
      <c r="B477" s="83"/>
      <c r="C477" s="67"/>
      <c r="D477" s="107"/>
      <c r="E477" s="45"/>
      <c r="F477" s="45"/>
    </row>
    <row r="478" spans="1:6" ht="15" customHeight="1">
      <c r="A478" s="67"/>
      <c r="B478" s="83"/>
      <c r="C478" s="67"/>
      <c r="D478" s="107"/>
      <c r="E478" s="45"/>
      <c r="F478" s="45"/>
    </row>
    <row r="479" spans="1:6" ht="15" customHeight="1">
      <c r="A479" s="67"/>
      <c r="B479" s="83"/>
      <c r="C479" s="67"/>
      <c r="D479" s="107"/>
      <c r="E479" s="45"/>
      <c r="F479" s="45"/>
    </row>
    <row r="480" spans="1:6" ht="15" customHeight="1">
      <c r="A480" s="67"/>
      <c r="B480" s="83"/>
      <c r="C480" s="67"/>
      <c r="D480" s="107"/>
      <c r="E480" s="45"/>
      <c r="F480" s="45"/>
    </row>
    <row r="481" spans="1:6" ht="15" customHeight="1">
      <c r="A481" s="67"/>
      <c r="B481" s="83"/>
      <c r="C481" s="67"/>
      <c r="D481" s="107"/>
      <c r="E481" s="45"/>
      <c r="F481" s="45"/>
    </row>
    <row r="482" spans="1:6" ht="15" customHeight="1">
      <c r="A482" s="67"/>
      <c r="B482" s="83"/>
      <c r="C482" s="67"/>
      <c r="D482" s="107"/>
      <c r="E482" s="45"/>
      <c r="F482" s="45"/>
    </row>
    <row r="483" spans="1:6" ht="15" customHeight="1">
      <c r="A483" s="67"/>
      <c r="B483" s="83"/>
      <c r="C483" s="67"/>
      <c r="D483" s="107"/>
      <c r="E483" s="45"/>
      <c r="F483" s="45"/>
    </row>
    <row r="484" spans="1:6" ht="15" customHeight="1">
      <c r="A484" s="67"/>
      <c r="B484" s="83"/>
      <c r="C484" s="67"/>
      <c r="D484" s="107"/>
      <c r="E484" s="45"/>
      <c r="F484" s="45"/>
    </row>
    <row r="485" spans="1:6" ht="15" customHeight="1">
      <c r="A485" s="67"/>
      <c r="B485" s="83"/>
      <c r="C485" s="67"/>
      <c r="D485" s="107"/>
      <c r="E485" s="45"/>
      <c r="F485" s="45"/>
    </row>
    <row r="486" spans="1:6" ht="15" customHeight="1">
      <c r="A486" s="67"/>
      <c r="B486" s="83"/>
      <c r="C486" s="67"/>
      <c r="D486" s="107"/>
      <c r="E486" s="45"/>
      <c r="F486" s="45"/>
    </row>
    <row r="487" spans="1:6" ht="15" customHeight="1">
      <c r="A487" s="67"/>
      <c r="B487" s="83"/>
      <c r="C487" s="67"/>
      <c r="D487" s="107"/>
      <c r="E487" s="45"/>
      <c r="F487" s="45"/>
    </row>
    <row r="488" spans="1:6" ht="15" customHeight="1">
      <c r="A488" s="67"/>
      <c r="B488" s="83"/>
      <c r="C488" s="67"/>
      <c r="D488" s="107"/>
      <c r="E488" s="45"/>
      <c r="F488" s="45"/>
    </row>
    <row r="489" spans="1:6" ht="15" customHeight="1">
      <c r="A489" s="67"/>
      <c r="B489" s="83"/>
      <c r="C489" s="67"/>
      <c r="D489" s="107"/>
      <c r="E489" s="45"/>
      <c r="F489" s="45"/>
    </row>
    <row r="490" spans="1:6" ht="15" customHeight="1">
      <c r="A490" s="67"/>
      <c r="B490" s="83"/>
      <c r="C490" s="67"/>
      <c r="D490" s="107"/>
      <c r="E490" s="45"/>
      <c r="F490" s="45"/>
    </row>
    <row r="491" spans="1:6" ht="15" customHeight="1">
      <c r="A491" s="67"/>
      <c r="B491" s="83"/>
      <c r="C491" s="67"/>
      <c r="D491" s="107"/>
      <c r="E491" s="45"/>
      <c r="F491" s="45"/>
    </row>
    <row r="492" spans="1:6" ht="15" customHeight="1">
      <c r="A492" s="67"/>
      <c r="B492" s="83"/>
      <c r="C492" s="67"/>
      <c r="D492" s="107"/>
      <c r="E492" s="45"/>
      <c r="F492" s="45"/>
    </row>
    <row r="493" spans="1:6" ht="15" customHeight="1">
      <c r="A493" s="67"/>
      <c r="B493" s="83"/>
      <c r="C493" s="67"/>
      <c r="D493" s="107"/>
      <c r="E493" s="45"/>
      <c r="F493" s="45"/>
    </row>
    <row r="494" spans="1:6" ht="15" customHeight="1">
      <c r="A494" s="67"/>
      <c r="B494" s="83"/>
      <c r="C494" s="67"/>
      <c r="D494" s="107"/>
      <c r="E494" s="45"/>
      <c r="F494" s="45"/>
    </row>
    <row r="495" spans="1:6" ht="15" customHeight="1">
      <c r="A495" s="67"/>
      <c r="B495" s="83"/>
      <c r="C495" s="67"/>
      <c r="D495" s="107"/>
      <c r="E495" s="45"/>
      <c r="F495" s="45"/>
    </row>
    <row r="496" spans="1:6" ht="15" customHeight="1">
      <c r="A496" s="67"/>
      <c r="B496" s="83"/>
      <c r="C496" s="67"/>
      <c r="D496" s="107"/>
      <c r="E496" s="45"/>
      <c r="F496" s="45"/>
    </row>
    <row r="497" spans="1:6" ht="15" customHeight="1">
      <c r="A497" s="67"/>
      <c r="B497" s="83"/>
      <c r="C497" s="67"/>
      <c r="D497" s="107"/>
      <c r="E497" s="45"/>
      <c r="F497" s="45"/>
    </row>
    <row r="498" spans="1:6" ht="15" customHeight="1">
      <c r="A498" s="67"/>
      <c r="B498" s="83"/>
      <c r="C498" s="67"/>
      <c r="D498" s="107"/>
      <c r="E498" s="45"/>
      <c r="F498" s="45"/>
    </row>
    <row r="499" spans="1:6" ht="15" customHeight="1">
      <c r="A499" s="67"/>
      <c r="B499" s="83"/>
      <c r="C499" s="67"/>
      <c r="D499" s="107"/>
      <c r="E499" s="45"/>
      <c r="F499" s="45"/>
    </row>
    <row r="500" spans="1:6" ht="15" customHeight="1">
      <c r="A500" s="67"/>
      <c r="B500" s="83"/>
      <c r="C500" s="67"/>
      <c r="D500" s="107"/>
      <c r="E500" s="45"/>
      <c r="F500" s="45"/>
    </row>
    <row r="501" spans="1:6" ht="15" customHeight="1">
      <c r="A501" s="67"/>
      <c r="B501" s="83"/>
      <c r="C501" s="67"/>
      <c r="D501" s="107"/>
      <c r="E501" s="45"/>
      <c r="F501" s="45"/>
    </row>
    <row r="502" spans="1:6" ht="15" customHeight="1">
      <c r="A502" s="67"/>
      <c r="B502" s="83"/>
      <c r="C502" s="67"/>
      <c r="D502" s="107"/>
      <c r="E502" s="45"/>
      <c r="F502" s="45"/>
    </row>
    <row r="503" spans="1:6" ht="15" customHeight="1">
      <c r="A503" s="67"/>
      <c r="B503" s="83"/>
      <c r="C503" s="67"/>
      <c r="D503" s="107"/>
      <c r="E503" s="45"/>
      <c r="F503" s="45"/>
    </row>
    <row r="504" spans="1:6" ht="15" customHeight="1">
      <c r="A504" s="67"/>
      <c r="B504" s="83"/>
      <c r="C504" s="67"/>
      <c r="D504" s="107"/>
      <c r="E504" s="45"/>
      <c r="F504" s="45"/>
    </row>
    <row r="505" spans="1:6" ht="15" customHeight="1">
      <c r="A505" s="67"/>
      <c r="B505" s="83"/>
      <c r="C505" s="67"/>
      <c r="D505" s="107"/>
      <c r="E505" s="45"/>
      <c r="F505" s="45"/>
    </row>
    <row r="506" spans="1:6" ht="15" customHeight="1">
      <c r="A506" s="67"/>
      <c r="B506" s="83"/>
      <c r="C506" s="67"/>
      <c r="D506" s="107"/>
      <c r="E506" s="45"/>
      <c r="F506" s="45"/>
    </row>
    <row r="507" spans="1:6" ht="15" customHeight="1">
      <c r="A507" s="67"/>
      <c r="B507" s="83"/>
      <c r="C507" s="67"/>
      <c r="D507" s="107"/>
      <c r="E507" s="45"/>
      <c r="F507" s="45"/>
    </row>
    <row r="508" spans="1:6" ht="15" customHeight="1">
      <c r="A508" s="67"/>
      <c r="B508" s="83"/>
      <c r="C508" s="67"/>
      <c r="D508" s="107"/>
      <c r="E508" s="45"/>
      <c r="F508" s="45"/>
    </row>
    <row r="509" spans="1:6" ht="15" customHeight="1">
      <c r="A509" s="67"/>
      <c r="B509" s="83"/>
      <c r="C509" s="67"/>
      <c r="D509" s="107"/>
      <c r="E509" s="45"/>
      <c r="F509" s="45"/>
    </row>
    <row r="510" spans="1:6" ht="15" customHeight="1">
      <c r="A510" s="67"/>
      <c r="B510" s="83"/>
      <c r="C510" s="67"/>
      <c r="D510" s="107"/>
      <c r="E510" s="45"/>
      <c r="F510" s="45"/>
    </row>
    <row r="511" spans="1:6" ht="15" customHeight="1">
      <c r="A511" s="67"/>
      <c r="B511" s="83"/>
      <c r="C511" s="67"/>
      <c r="D511" s="107"/>
      <c r="E511" s="45"/>
      <c r="F511" s="45"/>
    </row>
    <row r="512" spans="1:6" ht="15" customHeight="1">
      <c r="A512" s="67"/>
      <c r="B512" s="83"/>
      <c r="C512" s="67"/>
      <c r="D512" s="107"/>
      <c r="E512" s="45"/>
      <c r="F512" s="45"/>
    </row>
    <row r="513" spans="1:6" ht="15" customHeight="1">
      <c r="A513" s="67"/>
      <c r="B513" s="83"/>
      <c r="C513" s="67"/>
      <c r="D513" s="107"/>
      <c r="E513" s="45"/>
      <c r="F513" s="45"/>
    </row>
    <row r="514" spans="1:6" ht="15" customHeight="1">
      <c r="A514" s="67"/>
      <c r="B514" s="83"/>
      <c r="C514" s="67"/>
      <c r="D514" s="107"/>
      <c r="E514" s="45"/>
      <c r="F514" s="45"/>
    </row>
    <row r="515" spans="1:6" ht="15" customHeight="1">
      <c r="A515" s="67"/>
      <c r="B515" s="83"/>
      <c r="C515" s="67"/>
      <c r="D515" s="107"/>
      <c r="E515" s="45"/>
      <c r="F515" s="45"/>
    </row>
    <row r="516" spans="1:6" ht="15" customHeight="1">
      <c r="A516" s="67"/>
      <c r="B516" s="83"/>
      <c r="C516" s="67"/>
      <c r="D516" s="107"/>
      <c r="E516" s="45"/>
      <c r="F516" s="45"/>
    </row>
    <row r="517" spans="1:6" ht="15" customHeight="1">
      <c r="A517" s="67"/>
      <c r="B517" s="83"/>
      <c r="C517" s="67"/>
      <c r="D517" s="107"/>
      <c r="E517" s="45"/>
      <c r="F517" s="45"/>
    </row>
    <row r="518" spans="1:6" ht="15" customHeight="1">
      <c r="A518" s="67"/>
      <c r="B518" s="83"/>
      <c r="C518" s="67"/>
      <c r="D518" s="107"/>
      <c r="E518" s="45"/>
      <c r="F518" s="45"/>
    </row>
    <row r="519" spans="1:6" ht="15" customHeight="1">
      <c r="A519" s="67"/>
      <c r="B519" s="83"/>
      <c r="C519" s="67"/>
      <c r="D519" s="107"/>
      <c r="E519" s="45"/>
      <c r="F519" s="45"/>
    </row>
    <row r="520" spans="1:6" ht="15" customHeight="1">
      <c r="A520" s="67"/>
      <c r="B520" s="83"/>
      <c r="C520" s="67"/>
      <c r="D520" s="107"/>
      <c r="E520" s="45"/>
      <c r="F520" s="45"/>
    </row>
    <row r="521" spans="1:6" ht="15" customHeight="1">
      <c r="A521" s="67"/>
      <c r="B521" s="83"/>
      <c r="C521" s="67"/>
      <c r="D521" s="107"/>
      <c r="E521" s="45"/>
      <c r="F521" s="45"/>
    </row>
    <row r="522" spans="1:6" ht="15" customHeight="1">
      <c r="A522" s="67"/>
      <c r="B522" s="83"/>
      <c r="C522" s="67"/>
      <c r="D522" s="107"/>
      <c r="E522" s="45"/>
      <c r="F522" s="45"/>
    </row>
    <row r="523" spans="1:6" ht="15" customHeight="1">
      <c r="A523" s="67"/>
      <c r="B523" s="83"/>
      <c r="C523" s="67"/>
      <c r="D523" s="107"/>
      <c r="E523" s="45"/>
      <c r="F523" s="45"/>
    </row>
    <row r="524" spans="1:6" ht="15" customHeight="1">
      <c r="A524" s="67"/>
      <c r="B524" s="83"/>
      <c r="C524" s="67"/>
      <c r="D524" s="107"/>
      <c r="E524" s="45"/>
      <c r="F524" s="45"/>
    </row>
    <row r="525" spans="1:6" ht="15" customHeight="1">
      <c r="A525" s="67"/>
      <c r="B525" s="83"/>
      <c r="C525" s="67"/>
      <c r="D525" s="107"/>
      <c r="E525" s="45"/>
      <c r="F525" s="45"/>
    </row>
    <row r="526" spans="1:6" ht="15" customHeight="1">
      <c r="A526" s="67"/>
      <c r="B526" s="83"/>
      <c r="C526" s="67"/>
      <c r="D526" s="107"/>
      <c r="E526" s="45"/>
      <c r="F526" s="45"/>
    </row>
    <row r="527" spans="1:6" ht="15" customHeight="1">
      <c r="A527" s="67"/>
      <c r="B527" s="83"/>
      <c r="C527" s="67"/>
      <c r="D527" s="107"/>
      <c r="E527" s="45"/>
      <c r="F527" s="45"/>
    </row>
    <row r="528" spans="1:6" ht="15" customHeight="1">
      <c r="A528" s="67"/>
      <c r="B528" s="83"/>
      <c r="C528" s="67"/>
      <c r="D528" s="107"/>
      <c r="E528" s="45"/>
      <c r="F528" s="45"/>
    </row>
    <row r="529" spans="1:6" ht="15" customHeight="1">
      <c r="A529" s="67"/>
      <c r="B529" s="83"/>
      <c r="C529" s="67"/>
      <c r="D529" s="107"/>
      <c r="E529" s="45"/>
      <c r="F529" s="45"/>
    </row>
    <row r="530" spans="1:6" ht="15" customHeight="1">
      <c r="A530" s="67"/>
      <c r="B530" s="83"/>
      <c r="C530" s="67"/>
      <c r="D530" s="107"/>
      <c r="E530" s="45"/>
      <c r="F530" s="45"/>
    </row>
    <row r="531" spans="1:6" ht="15" customHeight="1">
      <c r="A531" s="67"/>
      <c r="B531" s="83"/>
      <c r="C531" s="67"/>
      <c r="D531" s="107"/>
      <c r="E531" s="45"/>
      <c r="F531" s="45"/>
    </row>
    <row r="532" spans="1:6" ht="15" customHeight="1">
      <c r="A532" s="67"/>
      <c r="B532" s="83"/>
      <c r="C532" s="67"/>
      <c r="D532" s="107"/>
      <c r="E532" s="45"/>
      <c r="F532" s="45"/>
    </row>
    <row r="533" spans="1:6" ht="15" customHeight="1">
      <c r="A533" s="67"/>
      <c r="B533" s="83"/>
      <c r="C533" s="67"/>
      <c r="D533" s="107"/>
      <c r="E533" s="45"/>
      <c r="F533" s="45"/>
    </row>
    <row r="534" spans="1:6" ht="15" customHeight="1">
      <c r="A534" s="67"/>
      <c r="B534" s="83"/>
      <c r="C534" s="67"/>
      <c r="D534" s="107"/>
      <c r="E534" s="45"/>
      <c r="F534" s="45"/>
    </row>
    <row r="535" spans="1:6" ht="15" customHeight="1">
      <c r="A535" s="67"/>
      <c r="B535" s="83"/>
      <c r="C535" s="67"/>
      <c r="D535" s="107"/>
      <c r="E535" s="45"/>
      <c r="F535" s="45"/>
    </row>
    <row r="536" spans="1:6" ht="15" customHeight="1">
      <c r="A536" s="67"/>
      <c r="B536" s="83"/>
      <c r="C536" s="67"/>
      <c r="D536" s="107"/>
      <c r="E536" s="45"/>
      <c r="F536" s="45"/>
    </row>
    <row r="537" spans="1:6" ht="15" customHeight="1">
      <c r="A537" s="67"/>
      <c r="B537" s="83"/>
      <c r="C537" s="67"/>
      <c r="D537" s="107"/>
      <c r="E537" s="45"/>
      <c r="F537" s="45"/>
    </row>
    <row r="538" spans="1:6" ht="15" customHeight="1">
      <c r="A538" s="67"/>
      <c r="B538" s="83"/>
      <c r="C538" s="67"/>
      <c r="D538" s="107"/>
      <c r="E538" s="45"/>
      <c r="F538" s="45"/>
    </row>
    <row r="539" spans="1:6" ht="15" customHeight="1">
      <c r="A539" s="67"/>
      <c r="B539" s="83"/>
      <c r="C539" s="67"/>
      <c r="D539" s="107"/>
      <c r="E539" s="45"/>
      <c r="F539" s="45"/>
    </row>
    <row r="540" spans="1:6" ht="15" customHeight="1">
      <c r="A540" s="67"/>
      <c r="B540" s="83"/>
      <c r="C540" s="67"/>
      <c r="D540" s="107"/>
      <c r="E540" s="45"/>
      <c r="F540" s="45"/>
    </row>
    <row r="541" spans="1:6" ht="15" customHeight="1">
      <c r="A541" s="67"/>
      <c r="B541" s="83"/>
      <c r="C541" s="67"/>
      <c r="D541" s="107"/>
      <c r="E541" s="45"/>
      <c r="F541" s="45"/>
    </row>
    <row r="542" spans="1:6" ht="15" customHeight="1">
      <c r="A542" s="67"/>
      <c r="B542" s="83"/>
      <c r="C542" s="67"/>
      <c r="D542" s="107"/>
      <c r="E542" s="45"/>
      <c r="F542" s="45"/>
    </row>
    <row r="543" spans="1:6" ht="15" customHeight="1">
      <c r="A543" s="67"/>
      <c r="B543" s="83"/>
      <c r="C543" s="67"/>
      <c r="D543" s="107"/>
      <c r="E543" s="45"/>
      <c r="F543" s="45"/>
    </row>
    <row r="544" spans="1:6" ht="15" customHeight="1">
      <c r="A544" s="67"/>
      <c r="B544" s="83"/>
      <c r="C544" s="67"/>
      <c r="D544" s="107"/>
      <c r="E544" s="45"/>
      <c r="F544" s="45"/>
    </row>
    <row r="545" spans="1:6" ht="15" customHeight="1">
      <c r="A545" s="67"/>
      <c r="B545" s="83"/>
      <c r="C545" s="67"/>
      <c r="D545" s="107"/>
      <c r="E545" s="45"/>
      <c r="F545" s="45"/>
    </row>
    <row r="546" spans="1:6" ht="15" customHeight="1">
      <c r="A546" s="67"/>
      <c r="B546" s="83"/>
      <c r="C546" s="67"/>
      <c r="D546" s="107"/>
      <c r="E546" s="45"/>
      <c r="F546" s="45"/>
    </row>
    <row r="547" spans="1:6" ht="15" customHeight="1">
      <c r="A547" s="67"/>
      <c r="B547" s="83"/>
      <c r="C547" s="67"/>
      <c r="D547" s="107"/>
      <c r="E547" s="45"/>
      <c r="F547" s="45"/>
    </row>
    <row r="548" spans="1:6" ht="15" customHeight="1">
      <c r="A548" s="67"/>
      <c r="B548" s="83"/>
      <c r="C548" s="67"/>
      <c r="D548" s="107"/>
      <c r="E548" s="45"/>
      <c r="F548" s="45"/>
    </row>
    <row r="549" spans="1:6" ht="15" customHeight="1">
      <c r="A549" s="67"/>
      <c r="B549" s="83"/>
      <c r="C549" s="67"/>
      <c r="D549" s="107"/>
      <c r="E549" s="45"/>
      <c r="F549" s="45"/>
    </row>
    <row r="550" spans="1:6" ht="15" customHeight="1">
      <c r="A550" s="67"/>
      <c r="B550" s="83"/>
      <c r="C550" s="67"/>
      <c r="D550" s="107"/>
      <c r="E550" s="45"/>
      <c r="F550" s="45"/>
    </row>
    <row r="551" spans="1:6" ht="15" customHeight="1">
      <c r="A551" s="67"/>
      <c r="B551" s="83"/>
      <c r="C551" s="67"/>
      <c r="D551" s="107"/>
      <c r="E551" s="45"/>
      <c r="F551" s="45"/>
    </row>
    <row r="552" spans="1:6" ht="15" customHeight="1">
      <c r="A552" s="67"/>
      <c r="B552" s="83"/>
      <c r="C552" s="67"/>
      <c r="D552" s="107"/>
      <c r="E552" s="45"/>
      <c r="F552" s="45"/>
    </row>
    <row r="553" spans="1:6" ht="15" customHeight="1">
      <c r="A553" s="67"/>
      <c r="B553" s="83"/>
      <c r="C553" s="67"/>
      <c r="D553" s="107"/>
      <c r="E553" s="45"/>
      <c r="F553" s="45"/>
    </row>
    <row r="554" spans="1:6" ht="15" customHeight="1">
      <c r="A554" s="67"/>
      <c r="B554" s="83"/>
      <c r="C554" s="67"/>
      <c r="D554" s="107"/>
      <c r="E554" s="45"/>
      <c r="F554" s="45"/>
    </row>
    <row r="555" spans="1:6" ht="15" customHeight="1">
      <c r="A555" s="67"/>
      <c r="B555" s="83"/>
      <c r="C555" s="67"/>
      <c r="D555" s="107"/>
      <c r="E555" s="45"/>
      <c r="F555" s="45"/>
    </row>
    <row r="556" spans="1:6" ht="15" customHeight="1">
      <c r="A556" s="67"/>
      <c r="B556" s="83"/>
      <c r="C556" s="67"/>
      <c r="D556" s="107"/>
      <c r="E556" s="45"/>
      <c r="F556" s="45"/>
    </row>
    <row r="557" spans="1:6" ht="15" customHeight="1">
      <c r="A557" s="67"/>
      <c r="B557" s="83"/>
      <c r="C557" s="67"/>
      <c r="D557" s="107"/>
      <c r="E557" s="45"/>
      <c r="F557" s="45"/>
    </row>
    <row r="558" spans="1:6" ht="15" customHeight="1">
      <c r="A558" s="67"/>
      <c r="B558" s="83"/>
      <c r="C558" s="67"/>
      <c r="D558" s="107"/>
      <c r="E558" s="45"/>
      <c r="F558" s="45"/>
    </row>
    <row r="559" spans="1:6" ht="15" customHeight="1">
      <c r="A559" s="67"/>
      <c r="B559" s="83"/>
      <c r="C559" s="67"/>
      <c r="D559" s="107"/>
      <c r="E559" s="45"/>
      <c r="F559" s="45"/>
    </row>
    <row r="560" spans="1:6" ht="15" customHeight="1">
      <c r="A560" s="67"/>
      <c r="B560" s="83"/>
      <c r="C560" s="67"/>
      <c r="D560" s="107"/>
      <c r="E560" s="45"/>
      <c r="F560" s="45"/>
    </row>
    <row r="561" spans="1:6" ht="15" customHeight="1">
      <c r="A561" s="67"/>
      <c r="B561" s="83"/>
      <c r="C561" s="67"/>
      <c r="D561" s="107"/>
      <c r="E561" s="45"/>
      <c r="F561" s="45"/>
    </row>
    <row r="562" spans="1:6" ht="15" customHeight="1">
      <c r="A562" s="67"/>
      <c r="B562" s="83"/>
      <c r="C562" s="67"/>
      <c r="D562" s="107"/>
      <c r="E562" s="45"/>
      <c r="F562" s="45"/>
    </row>
    <row r="563" spans="1:6" ht="15" customHeight="1">
      <c r="A563" s="67"/>
      <c r="B563" s="83"/>
      <c r="C563" s="67"/>
      <c r="D563" s="107"/>
      <c r="E563" s="45"/>
      <c r="F563" s="45"/>
    </row>
    <row r="564" spans="1:6" ht="15" customHeight="1">
      <c r="A564" s="67"/>
      <c r="B564" s="83"/>
      <c r="C564" s="67"/>
      <c r="D564" s="107"/>
      <c r="E564" s="45"/>
      <c r="F564" s="45"/>
    </row>
    <row r="565" spans="1:6" ht="15" customHeight="1">
      <c r="A565" s="67"/>
      <c r="B565" s="83"/>
      <c r="C565" s="67"/>
      <c r="D565" s="107"/>
      <c r="E565" s="45"/>
      <c r="F565" s="45"/>
    </row>
    <row r="566" spans="1:6" ht="15" customHeight="1">
      <c r="A566" s="67"/>
      <c r="B566" s="83"/>
      <c r="C566" s="67"/>
      <c r="D566" s="107"/>
      <c r="E566" s="45"/>
      <c r="F566" s="45"/>
    </row>
    <row r="567" spans="1:6" ht="15" customHeight="1">
      <c r="A567" s="67"/>
      <c r="B567" s="83"/>
      <c r="C567" s="67"/>
      <c r="D567" s="107"/>
      <c r="E567" s="45"/>
      <c r="F567" s="45"/>
    </row>
    <row r="568" spans="1:6" ht="15" customHeight="1">
      <c r="A568" s="67"/>
      <c r="B568" s="83"/>
      <c r="C568" s="67"/>
      <c r="D568" s="107"/>
      <c r="E568" s="45"/>
      <c r="F568" s="45"/>
    </row>
    <row r="569" spans="1:6" ht="15" customHeight="1">
      <c r="A569" s="67"/>
      <c r="B569" s="83"/>
      <c r="C569" s="67"/>
      <c r="D569" s="107"/>
      <c r="E569" s="45"/>
      <c r="F569" s="45"/>
    </row>
    <row r="570" spans="1:6" ht="15" customHeight="1">
      <c r="A570" s="67"/>
      <c r="B570" s="83"/>
      <c r="C570" s="67"/>
      <c r="D570" s="107"/>
      <c r="E570" s="45"/>
      <c r="F570" s="45"/>
    </row>
    <row r="571" spans="1:6" ht="15" customHeight="1">
      <c r="A571" s="67"/>
      <c r="B571" s="83"/>
      <c r="C571" s="67"/>
      <c r="D571" s="107"/>
      <c r="E571" s="45"/>
      <c r="F571" s="45"/>
    </row>
    <row r="572" spans="1:6" ht="15" customHeight="1">
      <c r="A572" s="67"/>
      <c r="B572" s="83"/>
      <c r="C572" s="67"/>
      <c r="D572" s="107"/>
      <c r="E572" s="45"/>
      <c r="F572" s="45"/>
    </row>
    <row r="573" spans="1:6" ht="15" customHeight="1">
      <c r="A573" s="67"/>
      <c r="B573" s="83"/>
      <c r="C573" s="67"/>
      <c r="D573" s="107"/>
      <c r="E573" s="45"/>
      <c r="F573" s="45"/>
    </row>
    <row r="574" spans="1:6" ht="15" customHeight="1">
      <c r="A574" s="67"/>
      <c r="B574" s="83"/>
      <c r="C574" s="67"/>
      <c r="D574" s="107"/>
      <c r="E574" s="45"/>
      <c r="F574" s="45"/>
    </row>
    <row r="575" spans="1:6" ht="15" customHeight="1">
      <c r="A575" s="67"/>
      <c r="B575" s="83"/>
      <c r="C575" s="67"/>
      <c r="D575" s="107"/>
      <c r="E575" s="45"/>
      <c r="F575" s="45"/>
    </row>
    <row r="576" spans="1:6" ht="15" customHeight="1">
      <c r="A576" s="67"/>
      <c r="B576" s="83"/>
      <c r="C576" s="67"/>
      <c r="D576" s="107"/>
      <c r="E576" s="45"/>
      <c r="F576" s="45"/>
    </row>
    <row r="577" spans="1:6" ht="15" customHeight="1">
      <c r="A577" s="67"/>
      <c r="B577" s="83"/>
      <c r="C577" s="67"/>
      <c r="D577" s="107"/>
      <c r="E577" s="45"/>
      <c r="F577" s="45"/>
    </row>
    <row r="578" spans="1:6" ht="15" customHeight="1">
      <c r="A578" s="67"/>
      <c r="B578" s="83"/>
      <c r="C578" s="67"/>
      <c r="D578" s="107"/>
      <c r="E578" s="45"/>
      <c r="F578" s="45"/>
    </row>
    <row r="579" spans="1:6" ht="15" customHeight="1">
      <c r="A579" s="67"/>
      <c r="B579" s="83"/>
      <c r="C579" s="67"/>
      <c r="D579" s="107"/>
      <c r="E579" s="45"/>
      <c r="F579" s="45"/>
    </row>
    <row r="580" spans="1:6" ht="15" customHeight="1">
      <c r="A580" s="67"/>
      <c r="B580" s="83"/>
      <c r="C580" s="67"/>
      <c r="D580" s="107"/>
      <c r="E580" s="45"/>
      <c r="F580" s="45"/>
    </row>
    <row r="581" spans="1:6" ht="15" customHeight="1">
      <c r="A581" s="67"/>
      <c r="B581" s="83"/>
      <c r="C581" s="67"/>
      <c r="D581" s="107"/>
      <c r="E581" s="45"/>
      <c r="F581" s="45"/>
    </row>
    <row r="582" spans="1:6" ht="15" customHeight="1">
      <c r="A582" s="67"/>
      <c r="B582" s="83"/>
      <c r="C582" s="67"/>
      <c r="D582" s="107"/>
      <c r="E582" s="45"/>
      <c r="F582" s="45"/>
    </row>
    <row r="583" spans="1:6" ht="15" customHeight="1">
      <c r="A583" s="67"/>
      <c r="B583" s="83"/>
      <c r="C583" s="67"/>
      <c r="D583" s="107"/>
      <c r="E583" s="45"/>
      <c r="F583" s="45"/>
    </row>
    <row r="584" spans="1:6" ht="15" customHeight="1">
      <c r="A584" s="67"/>
      <c r="B584" s="83"/>
      <c r="C584" s="67"/>
      <c r="D584" s="107"/>
      <c r="E584" s="45"/>
      <c r="F584" s="45"/>
    </row>
    <row r="585" spans="1:6" ht="15" customHeight="1">
      <c r="A585" s="67"/>
      <c r="B585" s="83"/>
      <c r="C585" s="67"/>
      <c r="D585" s="107"/>
      <c r="E585" s="45"/>
      <c r="F585" s="45"/>
    </row>
    <row r="586" spans="1:6" ht="15" customHeight="1">
      <c r="A586" s="67"/>
      <c r="B586" s="83"/>
      <c r="C586" s="67"/>
      <c r="D586" s="107"/>
      <c r="E586" s="45"/>
      <c r="F586" s="45"/>
    </row>
    <row r="587" spans="1:6" ht="15" customHeight="1">
      <c r="A587" s="67"/>
      <c r="B587" s="83"/>
      <c r="C587" s="67"/>
      <c r="D587" s="107"/>
      <c r="E587" s="45"/>
      <c r="F587" s="45"/>
    </row>
    <row r="588" spans="1:6" ht="15" customHeight="1">
      <c r="A588" s="67"/>
      <c r="B588" s="83"/>
      <c r="C588" s="67"/>
      <c r="D588" s="107"/>
      <c r="E588" s="45"/>
      <c r="F588" s="45"/>
    </row>
    <row r="589" spans="1:6" ht="15" customHeight="1">
      <c r="A589" s="67"/>
      <c r="B589" s="83"/>
      <c r="C589" s="67"/>
      <c r="D589" s="107"/>
      <c r="E589" s="45"/>
      <c r="F589" s="45"/>
    </row>
    <row r="590" spans="1:6" ht="15" customHeight="1">
      <c r="A590" s="67"/>
      <c r="B590" s="83"/>
      <c r="C590" s="67"/>
      <c r="D590" s="107"/>
      <c r="E590" s="45"/>
      <c r="F590" s="45"/>
    </row>
    <row r="591" spans="1:6" ht="15" customHeight="1">
      <c r="A591" s="67"/>
      <c r="B591" s="83"/>
      <c r="C591" s="67"/>
      <c r="D591" s="107"/>
      <c r="E591" s="45"/>
      <c r="F591" s="45"/>
    </row>
    <row r="592" spans="1:6" ht="15" customHeight="1">
      <c r="A592" s="67"/>
      <c r="B592" s="83"/>
      <c r="C592" s="67"/>
      <c r="D592" s="107"/>
      <c r="E592" s="45"/>
      <c r="F592" s="45"/>
    </row>
    <row r="593" spans="1:6" ht="15" customHeight="1">
      <c r="A593" s="67"/>
      <c r="B593" s="83"/>
      <c r="C593" s="67"/>
      <c r="D593" s="107"/>
      <c r="E593" s="45"/>
      <c r="F593" s="45"/>
    </row>
    <row r="594" spans="1:6" ht="15" customHeight="1">
      <c r="A594" s="67"/>
      <c r="B594" s="83"/>
      <c r="C594" s="67"/>
      <c r="D594" s="107"/>
      <c r="E594" s="45"/>
      <c r="F594" s="45"/>
    </row>
    <row r="595" spans="1:6" ht="15" customHeight="1">
      <c r="A595" s="67"/>
      <c r="B595" s="83"/>
      <c r="C595" s="67"/>
      <c r="D595" s="107"/>
      <c r="E595" s="45"/>
      <c r="F595" s="45"/>
    </row>
    <row r="596" spans="1:6" ht="15" customHeight="1">
      <c r="A596" s="67"/>
      <c r="B596" s="83"/>
      <c r="C596" s="67"/>
      <c r="D596" s="107"/>
      <c r="E596" s="45"/>
      <c r="F596" s="45"/>
    </row>
    <row r="597" spans="1:6" ht="15" customHeight="1">
      <c r="A597" s="67"/>
      <c r="B597" s="83"/>
      <c r="C597" s="67"/>
      <c r="D597" s="107"/>
      <c r="E597" s="45"/>
      <c r="F597" s="45"/>
    </row>
    <row r="598" spans="1:6" ht="15" customHeight="1">
      <c r="A598" s="67"/>
      <c r="B598" s="83"/>
      <c r="C598" s="67"/>
      <c r="D598" s="107"/>
      <c r="E598" s="45"/>
      <c r="F598" s="45"/>
    </row>
    <row r="599" spans="1:6" ht="15" customHeight="1">
      <c r="A599" s="67"/>
      <c r="B599" s="83"/>
      <c r="C599" s="67"/>
      <c r="D599" s="107"/>
      <c r="E599" s="45"/>
      <c r="F599" s="45"/>
    </row>
    <row r="600" spans="1:6" ht="15" customHeight="1">
      <c r="A600" s="67"/>
      <c r="B600" s="83"/>
      <c r="C600" s="67"/>
      <c r="D600" s="107"/>
      <c r="E600" s="45"/>
      <c r="F600" s="45"/>
    </row>
    <row r="601" spans="1:6" ht="15" customHeight="1">
      <c r="A601" s="67"/>
      <c r="B601" s="83"/>
      <c r="C601" s="67"/>
      <c r="D601" s="107"/>
      <c r="E601" s="45"/>
      <c r="F601" s="45"/>
    </row>
    <row r="602" spans="1:6" ht="15" customHeight="1">
      <c r="A602" s="67"/>
      <c r="B602" s="83"/>
      <c r="C602" s="67"/>
      <c r="D602" s="107"/>
      <c r="E602" s="45"/>
      <c r="F602" s="45"/>
    </row>
    <row r="603" spans="1:6" ht="15" customHeight="1">
      <c r="A603" s="67"/>
      <c r="B603" s="83"/>
      <c r="C603" s="67"/>
      <c r="D603" s="107"/>
      <c r="E603" s="45"/>
      <c r="F603" s="45"/>
    </row>
    <row r="604" spans="1:6" ht="15" customHeight="1">
      <c r="A604" s="67"/>
      <c r="B604" s="83"/>
      <c r="C604" s="67"/>
      <c r="D604" s="107"/>
      <c r="E604" s="45"/>
      <c r="F604" s="45"/>
    </row>
    <row r="605" spans="1:6" ht="15" customHeight="1">
      <c r="A605" s="67"/>
      <c r="B605" s="83"/>
      <c r="C605" s="67"/>
      <c r="D605" s="107"/>
      <c r="E605" s="45"/>
      <c r="F605" s="45"/>
    </row>
    <row r="606" spans="1:6" ht="15" customHeight="1">
      <c r="A606" s="67"/>
      <c r="B606" s="83"/>
      <c r="C606" s="67"/>
      <c r="D606" s="107"/>
      <c r="E606" s="45"/>
      <c r="F606" s="45"/>
    </row>
    <row r="607" spans="1:6" ht="15" customHeight="1">
      <c r="A607" s="67"/>
      <c r="B607" s="83"/>
      <c r="C607" s="67"/>
      <c r="D607" s="107"/>
      <c r="E607" s="45"/>
      <c r="F607" s="45"/>
    </row>
    <row r="608" spans="1:6" ht="15" customHeight="1">
      <c r="A608" s="67"/>
      <c r="B608" s="83"/>
      <c r="C608" s="67"/>
      <c r="D608" s="107"/>
      <c r="E608" s="45"/>
      <c r="F608" s="45"/>
    </row>
    <row r="609" spans="1:6" ht="15" customHeight="1">
      <c r="A609" s="67"/>
      <c r="B609" s="83"/>
      <c r="C609" s="67"/>
      <c r="D609" s="107"/>
      <c r="E609" s="45"/>
      <c r="F609" s="45"/>
    </row>
    <row r="610" spans="1:6" ht="15" customHeight="1">
      <c r="A610" s="67"/>
      <c r="B610" s="83"/>
      <c r="C610" s="67"/>
      <c r="D610" s="107"/>
      <c r="E610" s="45"/>
      <c r="F610" s="45"/>
    </row>
    <row r="611" spans="1:6" ht="15" customHeight="1">
      <c r="A611" s="67"/>
      <c r="B611" s="83"/>
      <c r="C611" s="67"/>
      <c r="D611" s="107"/>
      <c r="E611" s="45"/>
      <c r="F611" s="45"/>
    </row>
    <row r="612" spans="1:6" ht="15" customHeight="1">
      <c r="A612" s="67"/>
      <c r="B612" s="83"/>
      <c r="C612" s="67"/>
      <c r="D612" s="107"/>
      <c r="E612" s="45"/>
      <c r="F612" s="45"/>
    </row>
    <row r="613" spans="1:6" ht="15" customHeight="1">
      <c r="A613" s="67"/>
      <c r="B613" s="83"/>
      <c r="C613" s="67"/>
      <c r="D613" s="107"/>
      <c r="E613" s="45"/>
      <c r="F613" s="45"/>
    </row>
    <row r="614" spans="1:6" ht="15" customHeight="1">
      <c r="A614" s="67"/>
      <c r="B614" s="83"/>
      <c r="C614" s="67"/>
      <c r="D614" s="107"/>
      <c r="E614" s="45"/>
      <c r="F614" s="45"/>
    </row>
    <row r="615" spans="1:6" ht="15" customHeight="1">
      <c r="A615" s="67"/>
      <c r="B615" s="83"/>
      <c r="C615" s="67"/>
      <c r="D615" s="107"/>
      <c r="E615" s="45"/>
      <c r="F615" s="45"/>
    </row>
    <row r="616" spans="1:6" ht="15" customHeight="1">
      <c r="A616" s="67"/>
      <c r="B616" s="83"/>
      <c r="C616" s="67"/>
      <c r="D616" s="107"/>
      <c r="E616" s="45"/>
      <c r="F616" s="45"/>
    </row>
    <row r="617" spans="1:6" ht="15" customHeight="1">
      <c r="A617" s="67"/>
      <c r="B617" s="83"/>
      <c r="C617" s="67"/>
      <c r="D617" s="107"/>
      <c r="E617" s="45"/>
      <c r="F617" s="45"/>
    </row>
    <row r="618" spans="1:6" ht="15" customHeight="1">
      <c r="A618" s="67"/>
      <c r="B618" s="83"/>
      <c r="C618" s="67"/>
      <c r="D618" s="107"/>
      <c r="E618" s="45"/>
      <c r="F618" s="45"/>
    </row>
    <row r="619" spans="1:6" ht="15" customHeight="1">
      <c r="A619" s="67"/>
      <c r="B619" s="83"/>
      <c r="C619" s="67"/>
      <c r="D619" s="107"/>
      <c r="E619" s="45"/>
      <c r="F619" s="45"/>
    </row>
    <row r="620" spans="1:6" ht="15" customHeight="1">
      <c r="A620" s="67"/>
      <c r="B620" s="83"/>
      <c r="C620" s="67"/>
      <c r="D620" s="107"/>
      <c r="E620" s="45"/>
      <c r="F620" s="45"/>
    </row>
    <row r="621" spans="1:6" ht="15" customHeight="1">
      <c r="A621" s="67"/>
      <c r="B621" s="83"/>
      <c r="C621" s="67"/>
      <c r="D621" s="107"/>
      <c r="E621" s="45"/>
      <c r="F621" s="45"/>
    </row>
    <row r="622" spans="1:6" ht="15" customHeight="1">
      <c r="A622" s="67"/>
      <c r="B622" s="83"/>
      <c r="C622" s="67"/>
      <c r="D622" s="107"/>
      <c r="E622" s="45"/>
      <c r="F622" s="45"/>
    </row>
    <row r="623" spans="1:6" ht="15" customHeight="1">
      <c r="A623" s="67"/>
      <c r="B623" s="83"/>
      <c r="C623" s="67"/>
      <c r="D623" s="107"/>
      <c r="E623" s="45"/>
      <c r="F623" s="45"/>
    </row>
    <row r="624" spans="1:6" ht="15" customHeight="1">
      <c r="A624" s="67"/>
      <c r="B624" s="83"/>
      <c r="C624" s="67"/>
      <c r="D624" s="107"/>
      <c r="E624" s="45"/>
      <c r="F624" s="45"/>
    </row>
    <row r="625" spans="1:6" ht="15" customHeight="1">
      <c r="A625" s="67"/>
      <c r="B625" s="83"/>
      <c r="C625" s="67"/>
      <c r="D625" s="107"/>
      <c r="E625" s="45"/>
      <c r="F625" s="45"/>
    </row>
    <row r="626" spans="1:6" ht="15" customHeight="1">
      <c r="A626" s="67"/>
      <c r="B626" s="83"/>
      <c r="C626" s="67"/>
      <c r="D626" s="107"/>
      <c r="E626" s="45"/>
      <c r="F626" s="45"/>
    </row>
    <row r="627" spans="1:6" ht="15" customHeight="1">
      <c r="A627" s="67"/>
      <c r="B627" s="83"/>
      <c r="C627" s="67"/>
      <c r="D627" s="107"/>
      <c r="E627" s="45"/>
      <c r="F627" s="45"/>
    </row>
    <row r="628" spans="1:6" ht="15" customHeight="1">
      <c r="A628" s="67"/>
      <c r="B628" s="83"/>
      <c r="C628" s="67"/>
      <c r="D628" s="107"/>
      <c r="E628" s="45"/>
      <c r="F628" s="45"/>
    </row>
    <row r="629" spans="1:6" ht="15" customHeight="1">
      <c r="A629" s="67"/>
      <c r="B629" s="83"/>
      <c r="C629" s="67"/>
      <c r="D629" s="107"/>
      <c r="E629" s="45"/>
      <c r="F629" s="45"/>
    </row>
    <row r="630" spans="1:6" ht="15" customHeight="1">
      <c r="A630" s="67"/>
      <c r="B630" s="83"/>
      <c r="C630" s="67"/>
      <c r="D630" s="107"/>
      <c r="E630" s="45"/>
      <c r="F630" s="45"/>
    </row>
    <row r="631" spans="1:6" ht="15" customHeight="1">
      <c r="A631" s="67"/>
      <c r="B631" s="83"/>
      <c r="C631" s="67"/>
      <c r="D631" s="107"/>
      <c r="E631" s="45"/>
      <c r="F631" s="45"/>
    </row>
    <row r="632" spans="1:6" ht="15" customHeight="1">
      <c r="A632" s="67"/>
      <c r="B632" s="83"/>
      <c r="C632" s="67"/>
      <c r="D632" s="107"/>
      <c r="E632" s="45"/>
      <c r="F632" s="45"/>
    </row>
    <row r="633" spans="1:6" ht="15" customHeight="1">
      <c r="A633" s="67"/>
      <c r="B633" s="83"/>
      <c r="C633" s="67"/>
      <c r="D633" s="107"/>
      <c r="E633" s="45"/>
      <c r="F633" s="45"/>
    </row>
    <row r="634" spans="1:6" ht="15" customHeight="1">
      <c r="A634" s="67"/>
      <c r="B634" s="83"/>
      <c r="C634" s="67"/>
      <c r="D634" s="107"/>
      <c r="E634" s="45"/>
      <c r="F634" s="45"/>
    </row>
    <row r="635" spans="1:6" ht="15" customHeight="1">
      <c r="A635" s="67"/>
      <c r="B635" s="83"/>
      <c r="C635" s="67"/>
      <c r="D635" s="107"/>
      <c r="E635" s="45"/>
      <c r="F635" s="45"/>
    </row>
    <row r="636" spans="1:6" ht="15" customHeight="1">
      <c r="A636" s="67"/>
      <c r="B636" s="83"/>
      <c r="C636" s="67"/>
      <c r="D636" s="107"/>
      <c r="E636" s="45"/>
      <c r="F636" s="45"/>
    </row>
    <row r="637" spans="1:6" ht="15" customHeight="1">
      <c r="A637" s="67"/>
      <c r="B637" s="83"/>
      <c r="C637" s="67"/>
      <c r="D637" s="107"/>
      <c r="E637" s="45"/>
      <c r="F637" s="45"/>
    </row>
    <row r="638" spans="1:6" ht="15" customHeight="1">
      <c r="A638" s="67"/>
      <c r="B638" s="83"/>
      <c r="C638" s="67"/>
      <c r="D638" s="107"/>
      <c r="E638" s="45"/>
      <c r="F638" s="45"/>
    </row>
    <row r="639" spans="1:6" ht="15" customHeight="1">
      <c r="A639" s="67"/>
      <c r="B639" s="83"/>
      <c r="C639" s="67"/>
      <c r="D639" s="107"/>
      <c r="E639" s="45"/>
      <c r="F639" s="45"/>
    </row>
    <row r="640" spans="1:6" ht="15" customHeight="1">
      <c r="A640" s="67"/>
      <c r="B640" s="83"/>
      <c r="C640" s="67"/>
      <c r="D640" s="107"/>
      <c r="E640" s="45"/>
      <c r="F640" s="45"/>
    </row>
    <row r="641" spans="1:6" ht="15" customHeight="1">
      <c r="A641" s="67"/>
      <c r="B641" s="83"/>
      <c r="C641" s="67"/>
      <c r="D641" s="107"/>
      <c r="E641" s="45"/>
      <c r="F641" s="45"/>
    </row>
    <row r="642" spans="1:6" ht="15" customHeight="1">
      <c r="A642" s="67"/>
      <c r="B642" s="83"/>
      <c r="C642" s="67"/>
      <c r="D642" s="107"/>
      <c r="E642" s="45"/>
      <c r="F642" s="45"/>
    </row>
    <row r="643" spans="1:6" ht="15" customHeight="1">
      <c r="A643" s="67"/>
      <c r="B643" s="83"/>
      <c r="C643" s="67"/>
      <c r="D643" s="107"/>
      <c r="E643" s="45"/>
      <c r="F643" s="45"/>
    </row>
    <row r="644" spans="1:6" ht="15" customHeight="1">
      <c r="A644" s="67"/>
      <c r="B644" s="83"/>
      <c r="C644" s="67"/>
      <c r="D644" s="107"/>
      <c r="E644" s="45"/>
      <c r="F644" s="45"/>
    </row>
    <row r="645" spans="1:6" ht="15" customHeight="1">
      <c r="A645" s="67"/>
      <c r="B645" s="83"/>
      <c r="C645" s="67"/>
      <c r="D645" s="107"/>
      <c r="E645" s="45"/>
      <c r="F645" s="45"/>
    </row>
    <row r="646" spans="1:6" ht="15" customHeight="1">
      <c r="A646" s="67"/>
      <c r="B646" s="83"/>
      <c r="C646" s="67"/>
      <c r="D646" s="107"/>
      <c r="E646" s="45"/>
      <c r="F646" s="45"/>
    </row>
    <row r="647" spans="1:6" ht="15" customHeight="1">
      <c r="A647" s="67"/>
      <c r="B647" s="83"/>
      <c r="C647" s="67"/>
      <c r="D647" s="107"/>
      <c r="E647" s="45"/>
      <c r="F647" s="45"/>
    </row>
    <row r="648" spans="1:6" ht="15" customHeight="1">
      <c r="A648" s="67"/>
      <c r="B648" s="83"/>
      <c r="C648" s="67"/>
      <c r="D648" s="107"/>
      <c r="E648" s="45"/>
      <c r="F648" s="45"/>
    </row>
    <row r="649" spans="1:6" ht="15" customHeight="1">
      <c r="A649" s="67"/>
      <c r="B649" s="83"/>
      <c r="C649" s="67"/>
      <c r="D649" s="107"/>
      <c r="E649" s="45"/>
      <c r="F649" s="45"/>
    </row>
    <row r="650" spans="1:6" ht="15" customHeight="1">
      <c r="A650" s="67"/>
      <c r="B650" s="83"/>
      <c r="C650" s="67"/>
      <c r="D650" s="107"/>
      <c r="E650" s="45"/>
      <c r="F650" s="45"/>
    </row>
    <row r="651" spans="1:6" ht="15" customHeight="1">
      <c r="A651" s="67"/>
      <c r="B651" s="83"/>
      <c r="C651" s="67"/>
      <c r="D651" s="107"/>
      <c r="E651" s="45"/>
      <c r="F651" s="45"/>
    </row>
    <row r="652" spans="1:6" ht="15" customHeight="1">
      <c r="A652" s="67"/>
      <c r="B652" s="83"/>
      <c r="C652" s="67"/>
      <c r="D652" s="107"/>
      <c r="E652" s="45"/>
      <c r="F652" s="45"/>
    </row>
    <row r="653" spans="1:6" ht="15" customHeight="1">
      <c r="A653" s="67"/>
      <c r="B653" s="83"/>
      <c r="C653" s="67"/>
      <c r="D653" s="107"/>
      <c r="E653" s="45"/>
      <c r="F653" s="45"/>
    </row>
    <row r="654" spans="1:6" ht="15" customHeight="1">
      <c r="A654" s="67"/>
      <c r="B654" s="83"/>
      <c r="C654" s="67"/>
      <c r="D654" s="107"/>
      <c r="E654" s="45"/>
      <c r="F654" s="45"/>
    </row>
    <row r="655" spans="1:6" ht="15" customHeight="1">
      <c r="A655" s="67"/>
      <c r="B655" s="83"/>
      <c r="C655" s="67"/>
      <c r="D655" s="107"/>
      <c r="E655" s="45"/>
      <c r="F655" s="45"/>
    </row>
    <row r="656" spans="1:6" ht="15" customHeight="1">
      <c r="A656" s="67"/>
      <c r="B656" s="83"/>
      <c r="C656" s="67"/>
      <c r="D656" s="107"/>
      <c r="E656" s="45"/>
      <c r="F656" s="45"/>
    </row>
    <row r="657" spans="1:6" ht="15" customHeight="1">
      <c r="A657" s="67"/>
      <c r="B657" s="83"/>
      <c r="C657" s="67"/>
      <c r="D657" s="107"/>
      <c r="E657" s="45"/>
      <c r="F657" s="45"/>
    </row>
    <row r="658" spans="1:6" ht="15" customHeight="1">
      <c r="A658" s="67"/>
      <c r="B658" s="83"/>
      <c r="C658" s="67"/>
      <c r="D658" s="107"/>
      <c r="E658" s="45"/>
      <c r="F658" s="45"/>
    </row>
    <row r="659" spans="1:6" ht="15" customHeight="1">
      <c r="A659" s="67"/>
      <c r="B659" s="83"/>
      <c r="C659" s="67"/>
      <c r="D659" s="107"/>
      <c r="E659" s="45"/>
      <c r="F659" s="45"/>
    </row>
    <row r="660" spans="1:6" ht="15" customHeight="1">
      <c r="A660" s="67"/>
      <c r="B660" s="83"/>
      <c r="C660" s="67"/>
      <c r="D660" s="107"/>
      <c r="E660" s="45"/>
      <c r="F660" s="45"/>
    </row>
    <row r="661" spans="1:6" ht="15" customHeight="1">
      <c r="A661" s="67"/>
      <c r="B661" s="83"/>
      <c r="C661" s="67"/>
      <c r="D661" s="107"/>
      <c r="E661" s="45"/>
      <c r="F661" s="45"/>
    </row>
    <row r="662" spans="1:6" ht="15" customHeight="1">
      <c r="A662" s="67"/>
      <c r="B662" s="83"/>
      <c r="C662" s="67"/>
      <c r="D662" s="107"/>
      <c r="E662" s="45"/>
      <c r="F662" s="45"/>
    </row>
    <row r="663" spans="1:6" ht="15" customHeight="1">
      <c r="A663" s="67"/>
      <c r="B663" s="83"/>
      <c r="C663" s="67"/>
      <c r="D663" s="107"/>
      <c r="E663" s="45"/>
      <c r="F663" s="45"/>
    </row>
    <row r="664" spans="1:6" ht="15" customHeight="1">
      <c r="A664" s="67"/>
      <c r="B664" s="83"/>
      <c r="C664" s="67"/>
      <c r="D664" s="107"/>
      <c r="E664" s="45"/>
      <c r="F664" s="45"/>
    </row>
    <row r="665" spans="1:6" ht="15" customHeight="1">
      <c r="A665" s="67"/>
      <c r="B665" s="83"/>
      <c r="C665" s="67"/>
      <c r="D665" s="107"/>
      <c r="E665" s="45"/>
      <c r="F665" s="45"/>
    </row>
    <row r="666" spans="1:6" ht="15" customHeight="1">
      <c r="A666" s="67"/>
      <c r="B666" s="83"/>
      <c r="C666" s="67"/>
      <c r="D666" s="107"/>
      <c r="E666" s="45"/>
      <c r="F666" s="45"/>
    </row>
    <row r="667" spans="1:6" ht="15" customHeight="1">
      <c r="A667" s="67"/>
      <c r="B667" s="83"/>
      <c r="C667" s="67"/>
      <c r="D667" s="107"/>
      <c r="E667" s="45"/>
      <c r="F667" s="45"/>
    </row>
    <row r="668" spans="1:6" ht="15" customHeight="1">
      <c r="A668" s="67"/>
      <c r="B668" s="83"/>
      <c r="C668" s="67"/>
      <c r="D668" s="107"/>
      <c r="E668" s="45"/>
      <c r="F668" s="45"/>
    </row>
    <row r="669" spans="1:6" ht="15" customHeight="1">
      <c r="A669" s="67"/>
      <c r="B669" s="83"/>
      <c r="C669" s="67"/>
      <c r="D669" s="107"/>
      <c r="E669" s="45"/>
      <c r="F669" s="45"/>
    </row>
    <row r="670" spans="1:6" ht="15" customHeight="1">
      <c r="A670" s="67"/>
      <c r="B670" s="83"/>
      <c r="C670" s="67"/>
      <c r="D670" s="107"/>
      <c r="E670" s="45"/>
      <c r="F670" s="45"/>
    </row>
    <row r="671" spans="1:6" ht="15" customHeight="1">
      <c r="A671" s="67"/>
      <c r="B671" s="83"/>
      <c r="C671" s="67"/>
      <c r="D671" s="107"/>
      <c r="E671" s="45"/>
      <c r="F671" s="45"/>
    </row>
    <row r="672" spans="1:6" ht="15" customHeight="1">
      <c r="A672" s="67"/>
      <c r="B672" s="83"/>
      <c r="C672" s="67"/>
      <c r="D672" s="107"/>
      <c r="E672" s="45"/>
      <c r="F672" s="45"/>
    </row>
    <row r="673" spans="1:6" ht="15" customHeight="1">
      <c r="A673" s="67"/>
      <c r="B673" s="83"/>
      <c r="C673" s="67"/>
      <c r="D673" s="107"/>
      <c r="E673" s="45"/>
      <c r="F673" s="45"/>
    </row>
    <row r="674" spans="1:6" ht="15" customHeight="1">
      <c r="A674" s="67"/>
      <c r="B674" s="83"/>
      <c r="C674" s="67"/>
      <c r="D674" s="107"/>
      <c r="E674" s="45"/>
      <c r="F674" s="45"/>
    </row>
    <row r="675" spans="1:6" ht="15" customHeight="1">
      <c r="A675" s="67"/>
      <c r="B675" s="83"/>
      <c r="C675" s="67"/>
      <c r="D675" s="107"/>
      <c r="E675" s="45"/>
      <c r="F675" s="45"/>
    </row>
    <row r="676" spans="1:6" ht="15" customHeight="1">
      <c r="A676" s="67"/>
      <c r="B676" s="83"/>
      <c r="C676" s="67"/>
      <c r="D676" s="107"/>
      <c r="E676" s="45"/>
      <c r="F676" s="45"/>
    </row>
    <row r="677" spans="1:6" ht="15" customHeight="1">
      <c r="A677" s="67"/>
      <c r="B677" s="83"/>
      <c r="C677" s="67"/>
      <c r="D677" s="107"/>
      <c r="E677" s="45"/>
      <c r="F677" s="45"/>
    </row>
    <row r="678" spans="1:6" ht="15" customHeight="1">
      <c r="A678" s="67"/>
      <c r="B678" s="83"/>
      <c r="C678" s="67"/>
      <c r="D678" s="107"/>
      <c r="E678" s="45"/>
      <c r="F678" s="45"/>
    </row>
    <row r="679" spans="1:6" ht="15" customHeight="1">
      <c r="A679" s="67"/>
      <c r="B679" s="83"/>
      <c r="C679" s="67"/>
      <c r="D679" s="107"/>
      <c r="E679" s="45"/>
      <c r="F679" s="45"/>
    </row>
    <row r="680" spans="1:6" ht="15" customHeight="1">
      <c r="A680" s="67"/>
      <c r="B680" s="83"/>
      <c r="C680" s="67"/>
      <c r="D680" s="107"/>
      <c r="E680" s="45"/>
      <c r="F680" s="45"/>
    </row>
    <row r="681" spans="1:6" ht="15" customHeight="1">
      <c r="A681" s="67"/>
      <c r="B681" s="83"/>
      <c r="C681" s="67"/>
      <c r="D681" s="107"/>
      <c r="E681" s="45"/>
      <c r="F681" s="45"/>
    </row>
    <row r="682" spans="1:6" ht="15" customHeight="1">
      <c r="A682" s="67"/>
      <c r="B682" s="83"/>
      <c r="C682" s="67"/>
      <c r="D682" s="107"/>
      <c r="E682" s="45"/>
      <c r="F682" s="45"/>
    </row>
    <row r="683" spans="1:6" ht="15" customHeight="1">
      <c r="A683" s="67"/>
      <c r="B683" s="83"/>
      <c r="C683" s="67"/>
      <c r="D683" s="107"/>
      <c r="E683" s="45"/>
      <c r="F683" s="45"/>
    </row>
    <row r="684" spans="1:6" ht="15" customHeight="1">
      <c r="A684" s="67"/>
      <c r="B684" s="83"/>
      <c r="C684" s="67"/>
      <c r="D684" s="107"/>
      <c r="E684" s="45"/>
      <c r="F684" s="45"/>
    </row>
    <row r="685" spans="1:6" ht="15" customHeight="1">
      <c r="A685" s="67"/>
      <c r="B685" s="83"/>
      <c r="C685" s="67"/>
      <c r="D685" s="107"/>
      <c r="E685" s="45"/>
      <c r="F685" s="45"/>
    </row>
    <row r="686" spans="1:6" ht="15" customHeight="1">
      <c r="A686" s="67"/>
      <c r="B686" s="83"/>
      <c r="C686" s="67"/>
      <c r="D686" s="107"/>
      <c r="E686" s="45"/>
      <c r="F686" s="45"/>
    </row>
    <row r="687" spans="1:6" ht="15" customHeight="1">
      <c r="A687" s="67"/>
      <c r="B687" s="83"/>
      <c r="C687" s="67"/>
      <c r="D687" s="107"/>
      <c r="E687" s="45"/>
      <c r="F687" s="45"/>
    </row>
    <row r="688" spans="1:6" ht="15" customHeight="1">
      <c r="A688" s="67"/>
      <c r="B688" s="83"/>
      <c r="C688" s="67"/>
      <c r="D688" s="107"/>
      <c r="E688" s="45"/>
      <c r="F688" s="45"/>
    </row>
    <row r="689" spans="1:6" ht="15" customHeight="1">
      <c r="A689" s="67"/>
      <c r="B689" s="83"/>
      <c r="C689" s="67"/>
      <c r="D689" s="107"/>
      <c r="E689" s="45"/>
      <c r="F689" s="45"/>
    </row>
    <row r="690" spans="1:6" ht="15" customHeight="1">
      <c r="A690" s="67"/>
      <c r="B690" s="83"/>
      <c r="C690" s="67"/>
      <c r="D690" s="107"/>
      <c r="E690" s="45"/>
      <c r="F690" s="45"/>
    </row>
    <row r="691" spans="1:6" ht="15" customHeight="1">
      <c r="A691" s="67"/>
      <c r="B691" s="83"/>
      <c r="C691" s="67"/>
      <c r="D691" s="107"/>
      <c r="E691" s="45"/>
      <c r="F691" s="45"/>
    </row>
    <row r="692" spans="1:6" ht="15" customHeight="1">
      <c r="A692" s="67"/>
      <c r="B692" s="83"/>
      <c r="C692" s="67"/>
      <c r="D692" s="107"/>
      <c r="E692" s="45"/>
      <c r="F692" s="45"/>
    </row>
    <row r="693" spans="1:6" ht="15" customHeight="1">
      <c r="A693" s="67"/>
      <c r="B693" s="83"/>
      <c r="C693" s="67"/>
      <c r="D693" s="107"/>
      <c r="E693" s="45"/>
      <c r="F693" s="45"/>
    </row>
    <row r="694" spans="1:6" ht="15" customHeight="1">
      <c r="A694" s="67"/>
      <c r="B694" s="83"/>
      <c r="C694" s="67"/>
      <c r="D694" s="107"/>
      <c r="E694" s="45"/>
      <c r="F694" s="45"/>
    </row>
    <row r="695" spans="1:6" ht="15" customHeight="1">
      <c r="A695" s="67"/>
      <c r="B695" s="83"/>
      <c r="C695" s="67"/>
      <c r="D695" s="107"/>
      <c r="E695" s="45"/>
      <c r="F695" s="45"/>
    </row>
    <row r="696" spans="1:6" ht="15" customHeight="1">
      <c r="A696" s="67"/>
      <c r="B696" s="83"/>
      <c r="C696" s="67"/>
      <c r="D696" s="107"/>
      <c r="E696" s="45"/>
      <c r="F696" s="45"/>
    </row>
    <row r="697" spans="1:6" ht="15" customHeight="1">
      <c r="A697" s="67"/>
      <c r="B697" s="83"/>
      <c r="C697" s="67"/>
      <c r="D697" s="107"/>
      <c r="E697" s="45"/>
      <c r="F697" s="45"/>
    </row>
    <row r="698" spans="1:6" ht="15" customHeight="1">
      <c r="A698" s="67"/>
      <c r="B698" s="83"/>
      <c r="C698" s="67"/>
      <c r="D698" s="107"/>
      <c r="E698" s="45"/>
      <c r="F698" s="45"/>
    </row>
    <row r="699" spans="1:6" ht="15" customHeight="1">
      <c r="A699" s="67"/>
      <c r="B699" s="83"/>
      <c r="C699" s="67"/>
      <c r="D699" s="107"/>
      <c r="E699" s="45"/>
      <c r="F699" s="45"/>
    </row>
    <row r="700" spans="1:6" ht="15" customHeight="1">
      <c r="A700" s="67"/>
      <c r="B700" s="83"/>
      <c r="C700" s="67"/>
      <c r="D700" s="107"/>
      <c r="E700" s="45"/>
      <c r="F700" s="45"/>
    </row>
    <row r="701" spans="1:6" ht="15" customHeight="1">
      <c r="A701" s="67"/>
      <c r="B701" s="83"/>
      <c r="C701" s="67"/>
      <c r="D701" s="107"/>
      <c r="E701" s="45"/>
      <c r="F701" s="45"/>
    </row>
    <row r="702" spans="1:6" ht="15" customHeight="1">
      <c r="A702" s="67"/>
      <c r="B702" s="83"/>
      <c r="C702" s="67"/>
      <c r="D702" s="107"/>
      <c r="E702" s="45"/>
      <c r="F702" s="45"/>
    </row>
    <row r="703" spans="1:6" ht="15" customHeight="1">
      <c r="A703" s="67"/>
      <c r="B703" s="83"/>
      <c r="C703" s="67"/>
      <c r="D703" s="107"/>
      <c r="E703" s="45"/>
      <c r="F703" s="45"/>
    </row>
    <row r="704" spans="1:6" ht="15" customHeight="1">
      <c r="A704" s="67"/>
      <c r="B704" s="83"/>
      <c r="C704" s="67"/>
      <c r="D704" s="107"/>
      <c r="E704" s="45"/>
      <c r="F704" s="45"/>
    </row>
    <row r="705" spans="1:6" ht="15" customHeight="1">
      <c r="A705" s="67"/>
      <c r="B705" s="83"/>
      <c r="C705" s="67"/>
      <c r="D705" s="107"/>
      <c r="E705" s="45"/>
      <c r="F705" s="45"/>
    </row>
    <row r="706" spans="1:6" ht="15" customHeight="1">
      <c r="A706" s="67"/>
      <c r="B706" s="83"/>
      <c r="C706" s="67"/>
      <c r="D706" s="107"/>
      <c r="E706" s="45"/>
      <c r="F706" s="45"/>
    </row>
    <row r="707" spans="1:6" ht="15" customHeight="1">
      <c r="A707" s="67"/>
      <c r="B707" s="83"/>
      <c r="C707" s="67"/>
      <c r="D707" s="107"/>
      <c r="E707" s="45"/>
      <c r="F707" s="45"/>
    </row>
    <row r="708" spans="1:6" ht="15" customHeight="1">
      <c r="A708" s="67"/>
      <c r="B708" s="83"/>
      <c r="C708" s="67"/>
      <c r="D708" s="107"/>
      <c r="E708" s="45"/>
      <c r="F708" s="45"/>
    </row>
    <row r="709" spans="1:6" ht="15" customHeight="1">
      <c r="A709" s="67"/>
      <c r="B709" s="83"/>
      <c r="C709" s="67"/>
      <c r="D709" s="107"/>
      <c r="E709" s="45"/>
      <c r="F709" s="45"/>
    </row>
    <row r="710" spans="1:6" ht="15" customHeight="1">
      <c r="A710" s="67"/>
      <c r="B710" s="83"/>
      <c r="C710" s="67"/>
      <c r="D710" s="107"/>
      <c r="E710" s="45"/>
      <c r="F710" s="45"/>
    </row>
    <row r="711" spans="1:6" ht="15" customHeight="1">
      <c r="A711" s="67"/>
      <c r="B711" s="83"/>
      <c r="C711" s="67"/>
      <c r="D711" s="107"/>
      <c r="E711" s="45"/>
      <c r="F711" s="45"/>
    </row>
    <row r="712" spans="1:6" ht="15" customHeight="1">
      <c r="A712" s="67"/>
      <c r="B712" s="83"/>
      <c r="C712" s="67"/>
      <c r="D712" s="107"/>
      <c r="E712" s="45"/>
      <c r="F712" s="45"/>
    </row>
    <row r="713" spans="1:6" ht="15" customHeight="1">
      <c r="A713" s="67"/>
      <c r="B713" s="83"/>
      <c r="C713" s="67"/>
      <c r="D713" s="107"/>
      <c r="E713" s="45"/>
      <c r="F713" s="45"/>
    </row>
    <row r="714" spans="1:6" ht="15" customHeight="1">
      <c r="A714" s="67"/>
      <c r="B714" s="83"/>
      <c r="C714" s="67"/>
      <c r="D714" s="107"/>
      <c r="E714" s="45"/>
      <c r="F714" s="45"/>
    </row>
    <row r="715" spans="1:6" ht="15" customHeight="1">
      <c r="A715" s="67"/>
      <c r="B715" s="83"/>
      <c r="C715" s="67"/>
      <c r="D715" s="107"/>
      <c r="E715" s="45"/>
      <c r="F715" s="45"/>
    </row>
    <row r="716" spans="1:6" ht="15" customHeight="1">
      <c r="A716" s="67"/>
      <c r="B716" s="83"/>
      <c r="C716" s="67"/>
      <c r="D716" s="107"/>
      <c r="E716" s="45"/>
      <c r="F716" s="45"/>
    </row>
    <row r="717" spans="1:6" ht="15" customHeight="1">
      <c r="A717" s="67"/>
      <c r="B717" s="83"/>
      <c r="C717" s="67"/>
      <c r="D717" s="107"/>
      <c r="E717" s="45"/>
      <c r="F717" s="45"/>
    </row>
    <row r="718" spans="1:6" ht="15" customHeight="1">
      <c r="A718" s="67"/>
      <c r="B718" s="83"/>
      <c r="C718" s="67"/>
      <c r="D718" s="107"/>
      <c r="E718" s="45"/>
      <c r="F718" s="45"/>
    </row>
    <row r="719" spans="1:6" ht="15" customHeight="1">
      <c r="A719" s="67"/>
      <c r="B719" s="83"/>
      <c r="C719" s="67"/>
      <c r="D719" s="107"/>
      <c r="E719" s="45"/>
      <c r="F719" s="45"/>
    </row>
    <row r="720" spans="1:6" ht="15" customHeight="1">
      <c r="A720" s="67"/>
      <c r="B720" s="83"/>
      <c r="C720" s="67"/>
      <c r="D720" s="107"/>
      <c r="E720" s="45"/>
      <c r="F720" s="45"/>
    </row>
    <row r="721" spans="1:6" ht="15" customHeight="1">
      <c r="A721" s="67"/>
      <c r="B721" s="83"/>
      <c r="C721" s="67"/>
      <c r="D721" s="107"/>
      <c r="E721" s="45"/>
      <c r="F721" s="45"/>
    </row>
    <row r="722" spans="1:6" ht="15" customHeight="1">
      <c r="A722" s="67"/>
      <c r="B722" s="83"/>
      <c r="C722" s="67"/>
      <c r="D722" s="107"/>
      <c r="E722" s="45"/>
      <c r="F722" s="45"/>
    </row>
    <row r="723" spans="1:6" ht="15" customHeight="1">
      <c r="A723" s="67"/>
      <c r="B723" s="83"/>
      <c r="C723" s="67"/>
      <c r="D723" s="107"/>
      <c r="E723" s="45"/>
      <c r="F723" s="45"/>
    </row>
    <row r="724" spans="1:6" ht="15" customHeight="1">
      <c r="A724" s="67"/>
      <c r="B724" s="83"/>
      <c r="C724" s="67"/>
      <c r="D724" s="107"/>
      <c r="E724" s="45"/>
      <c r="F724" s="45"/>
    </row>
    <row r="725" spans="1:6" ht="15" customHeight="1">
      <c r="A725" s="67"/>
      <c r="B725" s="83"/>
      <c r="C725" s="67"/>
      <c r="D725" s="107"/>
      <c r="E725" s="45"/>
      <c r="F725" s="45"/>
    </row>
    <row r="726" spans="1:6" ht="15" customHeight="1">
      <c r="A726" s="67"/>
      <c r="B726" s="83"/>
      <c r="C726" s="67"/>
      <c r="D726" s="107"/>
      <c r="E726" s="45"/>
      <c r="F726" s="45"/>
    </row>
    <row r="727" spans="1:6" ht="15" customHeight="1">
      <c r="A727" s="67"/>
      <c r="B727" s="83"/>
      <c r="C727" s="67"/>
      <c r="D727" s="107"/>
      <c r="E727" s="45"/>
      <c r="F727" s="45"/>
    </row>
    <row r="728" spans="1:6" ht="15" customHeight="1">
      <c r="A728" s="67"/>
      <c r="B728" s="83"/>
      <c r="C728" s="67"/>
      <c r="D728" s="107"/>
      <c r="E728" s="45"/>
      <c r="F728" s="45"/>
    </row>
    <row r="729" spans="1:6" ht="15" customHeight="1">
      <c r="A729" s="67"/>
      <c r="B729" s="83"/>
      <c r="C729" s="67"/>
      <c r="D729" s="107"/>
      <c r="E729" s="45"/>
      <c r="F729" s="45"/>
    </row>
    <row r="730" spans="1:6" ht="15" customHeight="1">
      <c r="A730" s="67"/>
      <c r="B730" s="83"/>
      <c r="C730" s="67"/>
      <c r="D730" s="107"/>
      <c r="E730" s="45"/>
      <c r="F730" s="45"/>
    </row>
    <row r="731" spans="1:6" ht="15" customHeight="1">
      <c r="A731" s="67"/>
      <c r="B731" s="83"/>
      <c r="C731" s="67"/>
      <c r="D731" s="107"/>
      <c r="E731" s="45"/>
      <c r="F731" s="45"/>
    </row>
    <row r="732" spans="1:6" ht="15" customHeight="1">
      <c r="A732" s="67"/>
      <c r="B732" s="83"/>
      <c r="C732" s="67"/>
      <c r="D732" s="107"/>
      <c r="E732" s="45"/>
      <c r="F732" s="45"/>
    </row>
    <row r="733" spans="1:6" ht="15" customHeight="1">
      <c r="A733" s="67"/>
      <c r="B733" s="83"/>
      <c r="C733" s="67"/>
      <c r="D733" s="107"/>
      <c r="E733" s="45"/>
      <c r="F733" s="45"/>
    </row>
    <row r="734" spans="1:6" ht="15" customHeight="1">
      <c r="A734" s="67"/>
      <c r="B734" s="83"/>
      <c r="C734" s="67"/>
      <c r="D734" s="107"/>
      <c r="E734" s="45"/>
      <c r="F734" s="45"/>
    </row>
    <row r="735" spans="1:6" ht="15" customHeight="1">
      <c r="A735" s="67"/>
      <c r="B735" s="83"/>
      <c r="C735" s="67"/>
      <c r="D735" s="107"/>
      <c r="E735" s="45"/>
      <c r="F735" s="45"/>
    </row>
    <row r="736" spans="1:6" ht="15" customHeight="1">
      <c r="A736" s="67"/>
      <c r="B736" s="83"/>
      <c r="C736" s="67"/>
      <c r="D736" s="107"/>
      <c r="E736" s="45"/>
      <c r="F736" s="45"/>
    </row>
    <row r="737" spans="1:6" ht="15" customHeight="1">
      <c r="A737" s="67"/>
      <c r="B737" s="83"/>
      <c r="C737" s="67"/>
      <c r="D737" s="107"/>
      <c r="E737" s="45"/>
      <c r="F737" s="45"/>
    </row>
    <row r="738" spans="1:6" ht="15" customHeight="1">
      <c r="A738" s="67"/>
      <c r="B738" s="83"/>
      <c r="C738" s="67"/>
      <c r="D738" s="107"/>
      <c r="E738" s="45"/>
      <c r="F738" s="45"/>
    </row>
    <row r="739" spans="1:6" ht="15" customHeight="1">
      <c r="A739" s="67"/>
      <c r="B739" s="83"/>
      <c r="C739" s="67"/>
      <c r="D739" s="107"/>
      <c r="E739" s="45"/>
      <c r="F739" s="45"/>
    </row>
    <row r="740" spans="1:6" ht="15" customHeight="1">
      <c r="A740" s="67"/>
      <c r="B740" s="83"/>
      <c r="C740" s="67"/>
      <c r="D740" s="107"/>
      <c r="E740" s="45"/>
      <c r="F740" s="45"/>
    </row>
    <row r="741" spans="1:6" ht="15" customHeight="1">
      <c r="A741" s="67"/>
      <c r="B741" s="83"/>
      <c r="C741" s="67"/>
      <c r="D741" s="107"/>
      <c r="E741" s="45"/>
      <c r="F741" s="45"/>
    </row>
    <row r="742" spans="1:6" ht="15" customHeight="1">
      <c r="A742" s="67"/>
      <c r="B742" s="83"/>
      <c r="C742" s="67"/>
      <c r="D742" s="107"/>
      <c r="E742" s="45"/>
      <c r="F742" s="45"/>
    </row>
    <row r="743" spans="1:6" ht="15" customHeight="1">
      <c r="A743" s="67"/>
      <c r="B743" s="83"/>
      <c r="C743" s="67"/>
      <c r="D743" s="107"/>
      <c r="E743" s="45"/>
      <c r="F743" s="45"/>
    </row>
    <row r="744" spans="1:6" ht="15" customHeight="1">
      <c r="A744" s="67"/>
      <c r="B744" s="83"/>
      <c r="C744" s="67"/>
      <c r="D744" s="107"/>
      <c r="E744" s="45"/>
      <c r="F744" s="45"/>
    </row>
    <row r="745" spans="1:6" ht="15" customHeight="1">
      <c r="A745" s="67"/>
      <c r="B745" s="83"/>
      <c r="C745" s="67"/>
      <c r="D745" s="107"/>
      <c r="E745" s="45"/>
      <c r="F745" s="45"/>
    </row>
    <row r="746" spans="1:6" ht="15" customHeight="1">
      <c r="A746" s="67"/>
      <c r="B746" s="83"/>
      <c r="C746" s="67"/>
      <c r="D746" s="107"/>
      <c r="E746" s="45"/>
      <c r="F746" s="45"/>
    </row>
    <row r="747" spans="1:6" ht="15" customHeight="1">
      <c r="A747" s="67"/>
      <c r="B747" s="83"/>
      <c r="C747" s="67"/>
      <c r="D747" s="107"/>
      <c r="E747" s="45"/>
      <c r="F747" s="45"/>
    </row>
    <row r="748" spans="1:6" ht="15" customHeight="1">
      <c r="A748" s="67"/>
      <c r="B748" s="83"/>
      <c r="C748" s="67"/>
      <c r="D748" s="107"/>
      <c r="E748" s="45"/>
      <c r="F748" s="45"/>
    </row>
    <row r="749" spans="1:6" ht="15" customHeight="1">
      <c r="A749" s="67"/>
      <c r="B749" s="83"/>
      <c r="C749" s="67"/>
      <c r="D749" s="107"/>
      <c r="E749" s="45"/>
      <c r="F749" s="45"/>
    </row>
    <row r="750" spans="1:6" ht="15" customHeight="1">
      <c r="A750" s="67"/>
      <c r="B750" s="83"/>
      <c r="C750" s="67"/>
      <c r="D750" s="107"/>
      <c r="E750" s="45"/>
      <c r="F750" s="45"/>
    </row>
    <row r="751" spans="1:6" ht="15" customHeight="1">
      <c r="A751" s="67"/>
      <c r="B751" s="83"/>
      <c r="C751" s="67"/>
      <c r="D751" s="107"/>
      <c r="E751" s="45"/>
      <c r="F751" s="45"/>
    </row>
    <row r="752" spans="1:6" ht="15" customHeight="1">
      <c r="A752" s="67"/>
      <c r="B752" s="83"/>
      <c r="C752" s="67"/>
      <c r="D752" s="107"/>
      <c r="E752" s="45"/>
      <c r="F752" s="45"/>
    </row>
    <row r="753" spans="1:6" ht="15" customHeight="1">
      <c r="A753" s="67"/>
      <c r="B753" s="83"/>
      <c r="C753" s="67"/>
      <c r="D753" s="107"/>
      <c r="E753" s="45"/>
      <c r="F753" s="45"/>
    </row>
    <row r="754" spans="1:6" ht="15" customHeight="1">
      <c r="A754" s="67"/>
      <c r="B754" s="83"/>
      <c r="C754" s="67"/>
      <c r="D754" s="107"/>
      <c r="E754" s="45"/>
      <c r="F754" s="45"/>
    </row>
    <row r="755" spans="1:6" ht="15" customHeight="1">
      <c r="A755" s="67"/>
      <c r="B755" s="83"/>
      <c r="C755" s="67"/>
      <c r="D755" s="107"/>
      <c r="E755" s="45"/>
      <c r="F755" s="45"/>
    </row>
    <row r="756" spans="1:6" ht="15" customHeight="1">
      <c r="A756" s="67"/>
      <c r="B756" s="83"/>
      <c r="C756" s="67"/>
      <c r="D756" s="107"/>
      <c r="E756" s="45"/>
      <c r="F756" s="45"/>
    </row>
    <row r="757" spans="1:6" ht="15" customHeight="1">
      <c r="A757" s="67"/>
      <c r="B757" s="83"/>
      <c r="C757" s="67"/>
      <c r="D757" s="107"/>
      <c r="E757" s="45"/>
      <c r="F757" s="45"/>
    </row>
    <row r="758" spans="1:6" ht="15" customHeight="1">
      <c r="A758" s="67"/>
      <c r="B758" s="83"/>
      <c r="C758" s="67"/>
      <c r="D758" s="107"/>
      <c r="E758" s="45"/>
      <c r="F758" s="45"/>
    </row>
    <row r="759" spans="1:6" ht="15" customHeight="1">
      <c r="A759" s="67"/>
      <c r="B759" s="83"/>
      <c r="C759" s="67"/>
      <c r="D759" s="107"/>
      <c r="E759" s="45"/>
      <c r="F759" s="45"/>
    </row>
    <row r="760" spans="1:6" ht="15" customHeight="1">
      <c r="A760" s="67"/>
      <c r="B760" s="83"/>
      <c r="C760" s="67"/>
      <c r="D760" s="107"/>
      <c r="E760" s="45"/>
      <c r="F760" s="45"/>
    </row>
    <row r="761" spans="1:6" ht="15" customHeight="1">
      <c r="A761" s="67"/>
      <c r="B761" s="83"/>
      <c r="C761" s="67"/>
      <c r="D761" s="107"/>
      <c r="E761" s="45"/>
      <c r="F761" s="45"/>
    </row>
    <row r="762" spans="1:6" ht="15" customHeight="1">
      <c r="A762" s="67"/>
      <c r="B762" s="83"/>
      <c r="C762" s="67"/>
      <c r="D762" s="107"/>
      <c r="E762" s="45"/>
      <c r="F762" s="45"/>
    </row>
    <row r="763" spans="1:6" ht="15" customHeight="1">
      <c r="A763" s="67"/>
      <c r="B763" s="83"/>
      <c r="C763" s="67"/>
      <c r="D763" s="107"/>
      <c r="E763" s="45"/>
      <c r="F763" s="45"/>
    </row>
    <row r="764" spans="1:6" ht="15" customHeight="1">
      <c r="A764" s="67"/>
      <c r="B764" s="83"/>
      <c r="C764" s="67"/>
      <c r="D764" s="107"/>
      <c r="E764" s="45"/>
      <c r="F764" s="45"/>
    </row>
    <row r="765" spans="1:6" ht="15" customHeight="1">
      <c r="A765" s="67"/>
      <c r="B765" s="83"/>
      <c r="C765" s="67"/>
      <c r="D765" s="107"/>
      <c r="E765" s="45"/>
      <c r="F765" s="45"/>
    </row>
    <row r="766" spans="1:6" ht="15" customHeight="1">
      <c r="A766" s="67"/>
      <c r="B766" s="83"/>
      <c r="C766" s="67"/>
      <c r="D766" s="107"/>
      <c r="E766" s="45"/>
      <c r="F766" s="45"/>
    </row>
    <row r="767" spans="1:6" ht="15" customHeight="1">
      <c r="A767" s="67"/>
      <c r="B767" s="83"/>
      <c r="C767" s="67"/>
      <c r="D767" s="107"/>
      <c r="E767" s="45"/>
      <c r="F767" s="45"/>
    </row>
    <row r="768" spans="1:6" ht="15" customHeight="1">
      <c r="A768" s="67"/>
      <c r="B768" s="83"/>
      <c r="C768" s="67"/>
      <c r="D768" s="107"/>
      <c r="E768" s="45"/>
      <c r="F768" s="45"/>
    </row>
    <row r="769" spans="1:6" ht="15" customHeight="1">
      <c r="A769" s="67"/>
      <c r="B769" s="83"/>
      <c r="C769" s="67"/>
      <c r="D769" s="107"/>
      <c r="E769" s="45"/>
      <c r="F769" s="45"/>
    </row>
    <row r="770" spans="1:6" ht="15" customHeight="1">
      <c r="A770" s="67"/>
      <c r="B770" s="83"/>
      <c r="C770" s="67"/>
      <c r="D770" s="107"/>
      <c r="E770" s="45"/>
      <c r="F770" s="45"/>
    </row>
    <row r="771" spans="1:6" ht="15" customHeight="1">
      <c r="A771" s="67"/>
      <c r="B771" s="83"/>
      <c r="C771" s="67"/>
      <c r="D771" s="107"/>
      <c r="E771" s="45"/>
      <c r="F771" s="45"/>
    </row>
    <row r="772" spans="1:6" ht="15" customHeight="1">
      <c r="A772" s="67"/>
      <c r="B772" s="83"/>
      <c r="C772" s="67"/>
      <c r="D772" s="107"/>
      <c r="E772" s="45"/>
      <c r="F772" s="45"/>
    </row>
    <row r="773" spans="1:6" ht="15" customHeight="1">
      <c r="A773" s="67"/>
      <c r="B773" s="83"/>
      <c r="C773" s="67"/>
      <c r="D773" s="107"/>
      <c r="E773" s="45"/>
      <c r="F773" s="45"/>
    </row>
    <row r="774" spans="1:6" ht="15" customHeight="1">
      <c r="A774" s="67"/>
      <c r="B774" s="83"/>
      <c r="C774" s="67"/>
      <c r="D774" s="107"/>
      <c r="E774" s="45"/>
      <c r="F774" s="45"/>
    </row>
    <row r="775" spans="1:6" ht="15" customHeight="1">
      <c r="A775" s="67"/>
      <c r="B775" s="83"/>
      <c r="C775" s="67"/>
      <c r="D775" s="107"/>
      <c r="E775" s="45"/>
      <c r="F775" s="45"/>
    </row>
    <row r="776" spans="1:6" ht="15" customHeight="1">
      <c r="A776" s="67"/>
      <c r="B776" s="83"/>
      <c r="C776" s="67"/>
      <c r="D776" s="107"/>
      <c r="E776" s="45"/>
      <c r="F776" s="45"/>
    </row>
    <row r="777" spans="1:6" ht="15" customHeight="1">
      <c r="A777" s="67"/>
      <c r="B777" s="83"/>
      <c r="C777" s="67"/>
      <c r="D777" s="107"/>
      <c r="E777" s="45"/>
      <c r="F777" s="45"/>
    </row>
    <row r="778" spans="1:6" ht="15" customHeight="1">
      <c r="A778" s="67"/>
      <c r="B778" s="83"/>
      <c r="C778" s="67"/>
      <c r="D778" s="107"/>
      <c r="E778" s="45"/>
      <c r="F778" s="45"/>
    </row>
    <row r="779" spans="1:6" ht="15" customHeight="1">
      <c r="A779" s="67"/>
      <c r="B779" s="83"/>
      <c r="C779" s="67"/>
      <c r="D779" s="107"/>
      <c r="E779" s="45"/>
      <c r="F779" s="45"/>
    </row>
    <row r="780" spans="1:6" ht="15" customHeight="1">
      <c r="A780" s="67"/>
      <c r="B780" s="83"/>
      <c r="C780" s="67"/>
      <c r="D780" s="107"/>
      <c r="E780" s="45"/>
      <c r="F780" s="45"/>
    </row>
    <row r="781" spans="1:6" ht="15" customHeight="1">
      <c r="A781" s="67"/>
      <c r="B781" s="83"/>
      <c r="C781" s="67"/>
      <c r="D781" s="107"/>
      <c r="E781" s="45"/>
      <c r="F781" s="45"/>
    </row>
    <row r="782" spans="1:6" ht="15" customHeight="1">
      <c r="A782" s="67"/>
      <c r="B782" s="83"/>
      <c r="C782" s="67"/>
      <c r="D782" s="107"/>
      <c r="E782" s="45"/>
      <c r="F782" s="45"/>
    </row>
    <row r="783" spans="1:6" ht="15" customHeight="1">
      <c r="A783" s="67"/>
      <c r="B783" s="83"/>
      <c r="C783" s="67"/>
      <c r="D783" s="107"/>
      <c r="E783" s="45"/>
      <c r="F783" s="45"/>
    </row>
    <row r="784" spans="1:6" ht="15" customHeight="1">
      <c r="A784" s="67"/>
      <c r="B784" s="83"/>
      <c r="C784" s="67"/>
      <c r="D784" s="107"/>
      <c r="E784" s="45"/>
      <c r="F784" s="45"/>
    </row>
    <row r="785" spans="1:6" ht="15" customHeight="1">
      <c r="A785" s="67"/>
      <c r="B785" s="83"/>
      <c r="C785" s="67"/>
      <c r="D785" s="107"/>
      <c r="E785" s="45"/>
      <c r="F785" s="45"/>
    </row>
    <row r="786" spans="1:6" ht="15" customHeight="1">
      <c r="A786" s="67"/>
      <c r="B786" s="83"/>
      <c r="C786" s="67"/>
      <c r="D786" s="107"/>
      <c r="E786" s="45"/>
      <c r="F786" s="45"/>
    </row>
    <row r="787" spans="1:6" ht="15" customHeight="1">
      <c r="A787" s="67"/>
      <c r="B787" s="83"/>
      <c r="C787" s="67"/>
      <c r="D787" s="107"/>
      <c r="E787" s="45"/>
      <c r="F787" s="45"/>
    </row>
    <row r="788" spans="1:6" ht="15" customHeight="1">
      <c r="A788" s="67"/>
      <c r="B788" s="83"/>
      <c r="C788" s="67"/>
      <c r="D788" s="107"/>
      <c r="E788" s="45"/>
      <c r="F788" s="45"/>
    </row>
    <row r="789" spans="1:6" ht="15" customHeight="1">
      <c r="A789" s="67"/>
      <c r="B789" s="83"/>
      <c r="C789" s="67"/>
      <c r="D789" s="107"/>
      <c r="E789" s="45"/>
      <c r="F789" s="45"/>
    </row>
    <row r="790" spans="1:6" ht="15" customHeight="1">
      <c r="A790" s="67"/>
      <c r="B790" s="83"/>
      <c r="C790" s="67"/>
      <c r="D790" s="107"/>
      <c r="E790" s="45"/>
      <c r="F790" s="45"/>
    </row>
    <row r="791" spans="1:6" ht="15" customHeight="1">
      <c r="A791" s="67"/>
      <c r="B791" s="83"/>
      <c r="C791" s="67"/>
      <c r="D791" s="107"/>
      <c r="E791" s="45"/>
      <c r="F791" s="45"/>
    </row>
    <row r="792" spans="1:6" ht="15" customHeight="1">
      <c r="A792" s="67"/>
      <c r="B792" s="83"/>
      <c r="C792" s="67"/>
      <c r="D792" s="107"/>
      <c r="E792" s="45"/>
      <c r="F792" s="45"/>
    </row>
    <row r="793" spans="1:6" ht="15" customHeight="1">
      <c r="A793" s="67"/>
      <c r="B793" s="83"/>
      <c r="C793" s="67"/>
      <c r="D793" s="107"/>
      <c r="E793" s="45"/>
      <c r="F793" s="45"/>
    </row>
    <row r="794" spans="1:6" ht="15" customHeight="1">
      <c r="A794" s="67"/>
      <c r="B794" s="83"/>
      <c r="C794" s="67"/>
      <c r="D794" s="107"/>
      <c r="E794" s="45"/>
      <c r="F794" s="45"/>
    </row>
    <row r="795" spans="1:6" ht="15" customHeight="1">
      <c r="A795" s="67"/>
      <c r="B795" s="83"/>
      <c r="C795" s="67"/>
      <c r="D795" s="107"/>
      <c r="E795" s="45"/>
      <c r="F795" s="45"/>
    </row>
    <row r="796" spans="1:6" ht="15" customHeight="1">
      <c r="A796" s="67"/>
      <c r="B796" s="83"/>
      <c r="C796" s="67"/>
      <c r="D796" s="107"/>
      <c r="E796" s="45"/>
      <c r="F796" s="45"/>
    </row>
    <row r="797" spans="1:6" ht="15" customHeight="1">
      <c r="A797" s="67"/>
      <c r="B797" s="83"/>
      <c r="C797" s="67"/>
      <c r="D797" s="107"/>
      <c r="E797" s="45"/>
      <c r="F797" s="45"/>
    </row>
    <row r="798" spans="1:6" ht="15" customHeight="1">
      <c r="A798" s="67"/>
      <c r="B798" s="83"/>
      <c r="C798" s="67"/>
      <c r="D798" s="107"/>
      <c r="E798" s="45"/>
      <c r="F798" s="45"/>
    </row>
    <row r="799" spans="1:6" ht="15" customHeight="1">
      <c r="A799" s="67"/>
      <c r="B799" s="83"/>
      <c r="C799" s="67"/>
      <c r="D799" s="107"/>
      <c r="E799" s="45"/>
      <c r="F799" s="45"/>
    </row>
    <row r="800" spans="1:6" ht="15" customHeight="1">
      <c r="A800" s="67"/>
      <c r="B800" s="83"/>
      <c r="C800" s="67"/>
      <c r="D800" s="107"/>
      <c r="E800" s="45"/>
      <c r="F800" s="45"/>
    </row>
    <row r="801" spans="1:6" ht="15" customHeight="1">
      <c r="A801" s="67"/>
      <c r="B801" s="83"/>
      <c r="C801" s="67"/>
      <c r="D801" s="107"/>
      <c r="E801" s="45"/>
      <c r="F801" s="45"/>
    </row>
    <row r="802" spans="1:6" ht="15" customHeight="1">
      <c r="A802" s="67"/>
      <c r="B802" s="83"/>
      <c r="C802" s="67"/>
      <c r="D802" s="107"/>
      <c r="E802" s="45"/>
      <c r="F802" s="45"/>
    </row>
    <row r="803" spans="1:6" ht="15" customHeight="1">
      <c r="A803" s="67"/>
      <c r="B803" s="83"/>
      <c r="C803" s="67"/>
      <c r="D803" s="107"/>
      <c r="E803" s="45"/>
      <c r="F803" s="45"/>
    </row>
    <row r="804" spans="1:6" ht="15" customHeight="1">
      <c r="A804" s="67"/>
      <c r="B804" s="83"/>
      <c r="C804" s="67"/>
      <c r="D804" s="107"/>
      <c r="E804" s="45"/>
      <c r="F804" s="45"/>
    </row>
    <row r="805" spans="1:6" ht="15" customHeight="1">
      <c r="A805" s="67"/>
      <c r="B805" s="83"/>
      <c r="C805" s="67"/>
      <c r="D805" s="107"/>
      <c r="E805" s="45"/>
      <c r="F805" s="45"/>
    </row>
    <row r="806" spans="1:6" ht="15" customHeight="1">
      <c r="A806" s="67"/>
      <c r="B806" s="83"/>
      <c r="C806" s="67"/>
      <c r="D806" s="107"/>
      <c r="E806" s="45"/>
      <c r="F806" s="45"/>
    </row>
    <row r="807" spans="1:6" ht="15" customHeight="1">
      <c r="A807" s="67"/>
      <c r="B807" s="83"/>
      <c r="C807" s="67"/>
      <c r="D807" s="107"/>
      <c r="E807" s="45"/>
      <c r="F807" s="45"/>
    </row>
    <row r="808" spans="1:6" ht="15" customHeight="1">
      <c r="A808" s="67"/>
      <c r="B808" s="83"/>
      <c r="C808" s="67"/>
      <c r="D808" s="107"/>
      <c r="E808" s="45"/>
      <c r="F808" s="45"/>
    </row>
    <row r="809" spans="1:6" ht="15" customHeight="1">
      <c r="A809" s="67"/>
      <c r="B809" s="83"/>
      <c r="C809" s="67"/>
      <c r="D809" s="107"/>
      <c r="E809" s="45"/>
      <c r="F809" s="45"/>
    </row>
    <row r="810" spans="1:6" ht="15" customHeight="1">
      <c r="A810" s="67"/>
      <c r="B810" s="83"/>
      <c r="C810" s="67"/>
      <c r="D810" s="107"/>
      <c r="E810" s="45"/>
      <c r="F810" s="45"/>
    </row>
    <row r="811" spans="1:6" ht="15" customHeight="1">
      <c r="A811" s="67"/>
      <c r="B811" s="83"/>
      <c r="C811" s="67"/>
      <c r="D811" s="107"/>
      <c r="E811" s="45"/>
      <c r="F811" s="45"/>
    </row>
    <row r="812" spans="1:6" ht="15" customHeight="1">
      <c r="A812" s="67"/>
      <c r="B812" s="83"/>
      <c r="C812" s="67"/>
      <c r="D812" s="107"/>
      <c r="E812" s="45"/>
      <c r="F812" s="45"/>
    </row>
    <row r="813" spans="1:6" ht="15" customHeight="1">
      <c r="A813" s="67"/>
      <c r="B813" s="83"/>
      <c r="C813" s="67"/>
      <c r="D813" s="107"/>
      <c r="E813" s="45"/>
      <c r="F813" s="45"/>
    </row>
    <row r="814" spans="1:6" ht="15" customHeight="1">
      <c r="A814" s="67"/>
      <c r="B814" s="83"/>
      <c r="C814" s="67"/>
      <c r="D814" s="107"/>
      <c r="E814" s="45"/>
      <c r="F814" s="45"/>
    </row>
    <row r="815" spans="1:6" ht="15" customHeight="1">
      <c r="A815" s="67"/>
      <c r="B815" s="83"/>
      <c r="C815" s="67"/>
      <c r="D815" s="107"/>
      <c r="E815" s="45"/>
      <c r="F815" s="45"/>
    </row>
    <row r="816" spans="1:6" ht="15" customHeight="1">
      <c r="A816" s="67"/>
      <c r="B816" s="83"/>
      <c r="C816" s="67"/>
      <c r="D816" s="107"/>
      <c r="E816" s="45"/>
      <c r="F816" s="45"/>
    </row>
    <row r="817" spans="1:6" ht="15" customHeight="1">
      <c r="A817" s="67"/>
      <c r="B817" s="83"/>
      <c r="C817" s="67"/>
      <c r="D817" s="107"/>
      <c r="E817" s="45"/>
      <c r="F817" s="45"/>
    </row>
    <row r="818" spans="1:6" ht="15" customHeight="1">
      <c r="A818" s="67"/>
      <c r="B818" s="83"/>
      <c r="C818" s="67"/>
      <c r="D818" s="107"/>
      <c r="E818" s="45"/>
      <c r="F818" s="45"/>
    </row>
    <row r="819" spans="1:6" ht="15" customHeight="1">
      <c r="A819" s="67"/>
      <c r="B819" s="83"/>
      <c r="C819" s="67"/>
      <c r="D819" s="107"/>
      <c r="E819" s="45"/>
      <c r="F819" s="45"/>
    </row>
    <row r="820" spans="1:6" ht="15" customHeight="1">
      <c r="A820" s="67"/>
      <c r="B820" s="83"/>
      <c r="C820" s="67"/>
      <c r="D820" s="107"/>
      <c r="E820" s="45"/>
      <c r="F820" s="45"/>
    </row>
    <row r="821" spans="1:6" ht="15" customHeight="1">
      <c r="A821" s="67"/>
      <c r="B821" s="83"/>
      <c r="C821" s="67"/>
      <c r="D821" s="107"/>
      <c r="E821" s="45"/>
      <c r="F821" s="45"/>
    </row>
    <row r="822" spans="1:6" ht="15" customHeight="1">
      <c r="A822" s="67"/>
      <c r="B822" s="83"/>
      <c r="C822" s="67"/>
      <c r="D822" s="107"/>
      <c r="E822" s="45"/>
      <c r="F822" s="45"/>
    </row>
    <row r="823" spans="1:6" ht="15" customHeight="1">
      <c r="A823" s="67"/>
      <c r="B823" s="83"/>
      <c r="C823" s="67"/>
      <c r="D823" s="107"/>
      <c r="E823" s="45"/>
      <c r="F823" s="45"/>
    </row>
    <row r="824" spans="1:6" ht="15" customHeight="1">
      <c r="A824" s="67"/>
      <c r="B824" s="83"/>
      <c r="C824" s="67"/>
      <c r="D824" s="107"/>
      <c r="E824" s="45"/>
      <c r="F824" s="45"/>
    </row>
    <row r="825" spans="1:6" ht="15" customHeight="1">
      <c r="A825" s="67"/>
      <c r="B825" s="83"/>
      <c r="C825" s="67"/>
      <c r="D825" s="107"/>
      <c r="E825" s="45"/>
      <c r="F825" s="45"/>
    </row>
    <row r="826" spans="1:6" ht="15" customHeight="1">
      <c r="A826" s="67"/>
      <c r="B826" s="83"/>
      <c r="C826" s="67"/>
      <c r="D826" s="107"/>
      <c r="E826" s="45"/>
      <c r="F826" s="45"/>
    </row>
    <row r="827" spans="1:6" ht="15" customHeight="1">
      <c r="A827" s="67"/>
      <c r="B827" s="83"/>
      <c r="C827" s="67"/>
      <c r="D827" s="107"/>
      <c r="E827" s="45"/>
      <c r="F827" s="45"/>
    </row>
    <row r="828" spans="1:6" ht="15" customHeight="1">
      <c r="A828" s="67"/>
      <c r="B828" s="83"/>
      <c r="C828" s="67"/>
      <c r="D828" s="107"/>
      <c r="E828" s="45"/>
      <c r="F828" s="45"/>
    </row>
    <row r="829" spans="1:6" ht="15" customHeight="1">
      <c r="A829" s="67"/>
      <c r="B829" s="83"/>
      <c r="C829" s="67"/>
      <c r="D829" s="107"/>
      <c r="E829" s="45"/>
      <c r="F829" s="45"/>
    </row>
    <row r="830" spans="1:6" ht="15" customHeight="1">
      <c r="A830" s="67"/>
      <c r="B830" s="83"/>
      <c r="C830" s="67"/>
      <c r="D830" s="107"/>
      <c r="E830" s="45"/>
      <c r="F830" s="45"/>
    </row>
    <row r="831" spans="1:6" ht="15" customHeight="1">
      <c r="A831" s="67"/>
      <c r="B831" s="83"/>
      <c r="C831" s="67"/>
      <c r="D831" s="107"/>
      <c r="E831" s="45"/>
      <c r="F831" s="45"/>
    </row>
    <row r="832" spans="1:6" ht="15" customHeight="1">
      <c r="A832" s="67"/>
      <c r="B832" s="83"/>
      <c r="C832" s="67"/>
      <c r="D832" s="107"/>
      <c r="E832" s="45"/>
      <c r="F832" s="45"/>
    </row>
    <row r="833" spans="1:6" ht="15" customHeight="1">
      <c r="A833" s="67"/>
      <c r="B833" s="83"/>
      <c r="C833" s="67"/>
      <c r="D833" s="107"/>
      <c r="E833" s="45"/>
      <c r="F833" s="45"/>
    </row>
    <row r="834" spans="1:6" ht="15" customHeight="1">
      <c r="A834" s="67"/>
      <c r="B834" s="83"/>
      <c r="C834" s="67"/>
      <c r="D834" s="107"/>
      <c r="E834" s="45"/>
      <c r="F834" s="45"/>
    </row>
    <row r="835" spans="1:6" ht="15" customHeight="1">
      <c r="A835" s="67"/>
      <c r="B835" s="83"/>
      <c r="C835" s="67"/>
      <c r="D835" s="107"/>
      <c r="E835" s="45"/>
      <c r="F835" s="45"/>
    </row>
    <row r="836" spans="1:6" ht="15" customHeight="1">
      <c r="A836" s="67"/>
      <c r="B836" s="83"/>
      <c r="C836" s="67"/>
      <c r="D836" s="107"/>
      <c r="E836" s="45"/>
      <c r="F836" s="45"/>
    </row>
    <row r="837" spans="1:6" ht="15" customHeight="1">
      <c r="A837" s="67"/>
      <c r="B837" s="83"/>
      <c r="C837" s="67"/>
      <c r="D837" s="107"/>
      <c r="E837" s="45"/>
      <c r="F837" s="45"/>
    </row>
    <row r="838" spans="1:6" ht="15" customHeight="1">
      <c r="A838" s="67"/>
      <c r="B838" s="83"/>
      <c r="C838" s="67"/>
      <c r="D838" s="107"/>
      <c r="E838" s="45"/>
      <c r="F838" s="45"/>
    </row>
    <row r="839" spans="1:6" ht="15" customHeight="1">
      <c r="A839" s="67"/>
      <c r="B839" s="83"/>
      <c r="C839" s="67"/>
      <c r="D839" s="107"/>
      <c r="E839" s="45"/>
      <c r="F839" s="45"/>
    </row>
    <row r="840" spans="1:6" ht="15" customHeight="1">
      <c r="A840" s="67"/>
      <c r="B840" s="83"/>
      <c r="C840" s="67"/>
      <c r="D840" s="107"/>
      <c r="E840" s="45"/>
      <c r="F840" s="45"/>
    </row>
    <row r="841" spans="1:6" ht="15" customHeight="1">
      <c r="A841" s="67"/>
      <c r="B841" s="83"/>
      <c r="C841" s="67"/>
      <c r="D841" s="107"/>
      <c r="E841" s="45"/>
      <c r="F841" s="45"/>
    </row>
    <row r="842" spans="1:6" ht="15" customHeight="1">
      <c r="A842" s="67"/>
      <c r="B842" s="83"/>
      <c r="C842" s="67"/>
      <c r="D842" s="107"/>
      <c r="E842" s="45"/>
      <c r="F842" s="45"/>
    </row>
    <row r="843" spans="1:6" ht="15" customHeight="1">
      <c r="A843" s="67"/>
      <c r="B843" s="83"/>
      <c r="C843" s="67"/>
      <c r="D843" s="107"/>
      <c r="E843" s="45"/>
      <c r="F843" s="45"/>
    </row>
    <row r="844" spans="1:6" ht="15" customHeight="1">
      <c r="A844" s="67"/>
      <c r="B844" s="83"/>
      <c r="C844" s="67"/>
      <c r="D844" s="107"/>
      <c r="E844" s="45"/>
      <c r="F844" s="45"/>
    </row>
    <row r="845" spans="1:6" ht="15" customHeight="1">
      <c r="A845" s="67"/>
      <c r="B845" s="83"/>
      <c r="C845" s="67"/>
      <c r="D845" s="107"/>
      <c r="E845" s="45"/>
      <c r="F845" s="45"/>
    </row>
    <row r="846" spans="1:6" ht="15" customHeight="1">
      <c r="A846" s="67"/>
      <c r="B846" s="83"/>
      <c r="C846" s="67"/>
      <c r="D846" s="107"/>
      <c r="E846" s="45"/>
      <c r="F846" s="45"/>
    </row>
    <row r="847" spans="1:6" ht="15" customHeight="1">
      <c r="A847" s="67"/>
      <c r="B847" s="83"/>
      <c r="C847" s="67"/>
      <c r="D847" s="107"/>
      <c r="E847" s="45"/>
      <c r="F847" s="45"/>
    </row>
    <row r="848" spans="1:6" ht="15" customHeight="1">
      <c r="A848" s="67"/>
      <c r="B848" s="83"/>
      <c r="C848" s="67"/>
      <c r="D848" s="107"/>
      <c r="E848" s="45"/>
      <c r="F848" s="45"/>
    </row>
    <row r="849" spans="1:6" ht="15" customHeight="1">
      <c r="A849" s="67"/>
      <c r="B849" s="83"/>
      <c r="C849" s="67"/>
      <c r="D849" s="107"/>
      <c r="E849" s="45"/>
      <c r="F849" s="45"/>
    </row>
    <row r="850" spans="1:6" ht="15" customHeight="1">
      <c r="A850" s="67"/>
      <c r="B850" s="83"/>
      <c r="C850" s="67"/>
      <c r="D850" s="107"/>
      <c r="E850" s="45"/>
      <c r="F850" s="45"/>
    </row>
    <row r="851" spans="1:6" ht="15" customHeight="1">
      <c r="A851" s="67"/>
      <c r="B851" s="83"/>
      <c r="C851" s="67"/>
      <c r="D851" s="107"/>
      <c r="E851" s="45"/>
      <c r="F851" s="45"/>
    </row>
    <row r="852" spans="1:6" ht="15" customHeight="1">
      <c r="A852" s="67"/>
      <c r="B852" s="83"/>
      <c r="C852" s="67"/>
      <c r="D852" s="107"/>
      <c r="E852" s="45"/>
      <c r="F852" s="45"/>
    </row>
    <row r="853" spans="1:6" ht="15" customHeight="1">
      <c r="A853" s="67"/>
      <c r="B853" s="83"/>
      <c r="C853" s="67"/>
      <c r="D853" s="107"/>
      <c r="E853" s="45"/>
      <c r="F853" s="45"/>
    </row>
    <row r="854" spans="1:6" ht="15" customHeight="1">
      <c r="A854" s="67"/>
      <c r="B854" s="83"/>
      <c r="C854" s="67"/>
      <c r="D854" s="107"/>
      <c r="E854" s="45"/>
      <c r="F854" s="45"/>
    </row>
    <row r="855" spans="1:6" ht="15" customHeight="1">
      <c r="A855" s="67"/>
      <c r="B855" s="83"/>
      <c r="C855" s="67"/>
      <c r="D855" s="107"/>
      <c r="E855" s="45"/>
      <c r="F855" s="45"/>
    </row>
    <row r="856" spans="1:6" ht="15" customHeight="1">
      <c r="A856" s="67"/>
      <c r="B856" s="83"/>
      <c r="C856" s="67"/>
      <c r="D856" s="107"/>
      <c r="E856" s="45"/>
      <c r="F856" s="45"/>
    </row>
    <row r="857" spans="1:6" ht="15" customHeight="1">
      <c r="A857" s="67"/>
      <c r="B857" s="83"/>
      <c r="C857" s="67"/>
      <c r="D857" s="107"/>
      <c r="E857" s="45"/>
      <c r="F857" s="45"/>
    </row>
    <row r="858" spans="1:6" ht="15" customHeight="1">
      <c r="A858" s="67"/>
      <c r="B858" s="83"/>
      <c r="C858" s="67"/>
      <c r="D858" s="107"/>
      <c r="E858" s="45"/>
      <c r="F858" s="45"/>
    </row>
    <row r="859" spans="1:6" ht="15" customHeight="1">
      <c r="A859" s="67"/>
      <c r="B859" s="83"/>
      <c r="C859" s="67"/>
      <c r="D859" s="107"/>
      <c r="E859" s="45"/>
      <c r="F859" s="45"/>
    </row>
    <row r="860" spans="1:6" ht="15" customHeight="1">
      <c r="A860" s="67"/>
      <c r="B860" s="83"/>
      <c r="C860" s="67"/>
      <c r="D860" s="107"/>
      <c r="E860" s="45"/>
      <c r="F860" s="45"/>
    </row>
    <row r="861" spans="1:6" ht="15" customHeight="1">
      <c r="A861" s="67"/>
      <c r="B861" s="83"/>
      <c r="C861" s="67"/>
      <c r="D861" s="107"/>
      <c r="E861" s="45"/>
      <c r="F861" s="45"/>
    </row>
    <row r="862" spans="1:6" ht="15" customHeight="1">
      <c r="A862" s="67"/>
      <c r="B862" s="83"/>
      <c r="C862" s="67"/>
      <c r="D862" s="107"/>
      <c r="E862" s="45"/>
      <c r="F862" s="45"/>
    </row>
    <row r="863" spans="1:6" ht="15" customHeight="1">
      <c r="A863" s="67"/>
      <c r="B863" s="83"/>
      <c r="C863" s="67"/>
      <c r="D863" s="107"/>
      <c r="E863" s="45"/>
      <c r="F863" s="45"/>
    </row>
    <row r="864" spans="1:6" ht="15" customHeight="1">
      <c r="A864" s="67"/>
      <c r="B864" s="83"/>
      <c r="C864" s="67"/>
      <c r="D864" s="107"/>
      <c r="E864" s="45"/>
      <c r="F864" s="45"/>
    </row>
    <row r="865" spans="1:6" ht="15" customHeight="1">
      <c r="A865" s="67"/>
      <c r="B865" s="83"/>
      <c r="C865" s="67"/>
      <c r="D865" s="107"/>
      <c r="E865" s="45"/>
      <c r="F865" s="45"/>
    </row>
    <row r="866" spans="1:6" ht="15" customHeight="1">
      <c r="A866" s="67"/>
      <c r="B866" s="83"/>
      <c r="C866" s="67"/>
      <c r="D866" s="107"/>
      <c r="E866" s="45"/>
      <c r="F866" s="45"/>
    </row>
    <row r="867" spans="1:6" ht="15" customHeight="1">
      <c r="A867" s="67"/>
      <c r="B867" s="83"/>
      <c r="C867" s="67"/>
      <c r="D867" s="107"/>
      <c r="E867" s="45"/>
      <c r="F867" s="45"/>
    </row>
    <row r="868" spans="1:6" ht="15" customHeight="1">
      <c r="A868" s="67"/>
      <c r="B868" s="83"/>
      <c r="C868" s="67"/>
      <c r="D868" s="107"/>
      <c r="E868" s="45"/>
      <c r="F868" s="45"/>
    </row>
    <row r="869" spans="1:6" ht="15" customHeight="1">
      <c r="A869" s="67"/>
      <c r="B869" s="83"/>
      <c r="C869" s="67"/>
      <c r="D869" s="107"/>
      <c r="E869" s="45"/>
      <c r="F869" s="45"/>
    </row>
    <row r="870" spans="1:6" ht="15" customHeight="1">
      <c r="A870" s="67"/>
      <c r="B870" s="83"/>
      <c r="C870" s="67"/>
      <c r="D870" s="107"/>
      <c r="E870" s="45"/>
      <c r="F870" s="45"/>
    </row>
    <row r="871" spans="1:6" ht="15" customHeight="1">
      <c r="A871" s="67"/>
      <c r="B871" s="83"/>
      <c r="C871" s="67"/>
      <c r="D871" s="107"/>
      <c r="E871" s="45"/>
      <c r="F871" s="45"/>
    </row>
    <row r="872" spans="1:6" ht="15" customHeight="1">
      <c r="A872" s="67"/>
      <c r="B872" s="83"/>
      <c r="C872" s="67"/>
      <c r="D872" s="107"/>
      <c r="E872" s="45"/>
      <c r="F872" s="45"/>
    </row>
    <row r="873" spans="1:6" ht="15" customHeight="1">
      <c r="A873" s="67"/>
      <c r="B873" s="83"/>
      <c r="C873" s="67"/>
      <c r="D873" s="107"/>
      <c r="E873" s="45"/>
      <c r="F873" s="45"/>
    </row>
    <row r="874" spans="1:6" ht="15" customHeight="1">
      <c r="A874" s="67"/>
      <c r="B874" s="83"/>
      <c r="C874" s="67"/>
      <c r="D874" s="107"/>
      <c r="E874" s="45"/>
      <c r="F874" s="45"/>
    </row>
    <row r="875" spans="1:6" ht="15" customHeight="1">
      <c r="A875" s="67"/>
      <c r="B875" s="83"/>
      <c r="C875" s="67"/>
      <c r="D875" s="107"/>
      <c r="E875" s="45"/>
      <c r="F875" s="45"/>
    </row>
    <row r="876" spans="1:6" ht="15" customHeight="1">
      <c r="A876" s="67"/>
      <c r="B876" s="83"/>
      <c r="C876" s="67"/>
      <c r="D876" s="107"/>
      <c r="E876" s="45"/>
      <c r="F876" s="45"/>
    </row>
    <row r="877" spans="1:6" ht="15" customHeight="1">
      <c r="A877" s="67"/>
      <c r="B877" s="83"/>
      <c r="C877" s="67"/>
      <c r="D877" s="107"/>
      <c r="E877" s="45"/>
      <c r="F877" s="45"/>
    </row>
    <row r="878" spans="1:6" ht="15" customHeight="1">
      <c r="A878" s="67"/>
      <c r="B878" s="83"/>
      <c r="C878" s="67"/>
      <c r="D878" s="107"/>
      <c r="E878" s="45"/>
      <c r="F878" s="45"/>
    </row>
    <row r="879" spans="1:6" ht="15" customHeight="1">
      <c r="A879" s="67"/>
      <c r="B879" s="83"/>
      <c r="C879" s="67"/>
      <c r="D879" s="107"/>
      <c r="E879" s="45"/>
      <c r="F879" s="45"/>
    </row>
    <row r="880" spans="1:6" ht="15" customHeight="1">
      <c r="A880" s="67"/>
      <c r="B880" s="83"/>
      <c r="C880" s="67"/>
      <c r="D880" s="107"/>
      <c r="E880" s="45"/>
      <c r="F880" s="45"/>
    </row>
    <row r="881" spans="1:6" ht="15" customHeight="1">
      <c r="A881" s="67"/>
      <c r="B881" s="83"/>
      <c r="C881" s="67"/>
      <c r="D881" s="107"/>
      <c r="E881" s="45"/>
      <c r="F881" s="45"/>
    </row>
    <row r="882" spans="1:6" ht="15" customHeight="1">
      <c r="A882" s="67"/>
      <c r="B882" s="83"/>
      <c r="C882" s="67"/>
      <c r="D882" s="107"/>
      <c r="E882" s="45"/>
      <c r="F882" s="45"/>
    </row>
    <row r="883" spans="1:6" ht="15" customHeight="1">
      <c r="A883" s="67"/>
      <c r="B883" s="83"/>
      <c r="C883" s="67"/>
      <c r="D883" s="107"/>
      <c r="E883" s="45"/>
      <c r="F883" s="45"/>
    </row>
    <row r="884" spans="1:6" ht="15" customHeight="1">
      <c r="A884" s="67"/>
      <c r="B884" s="83"/>
      <c r="C884" s="67"/>
      <c r="D884" s="107"/>
      <c r="E884" s="45"/>
      <c r="F884" s="45"/>
    </row>
    <row r="885" spans="1:6" ht="15" customHeight="1">
      <c r="A885" s="67"/>
      <c r="B885" s="83"/>
      <c r="C885" s="67"/>
      <c r="D885" s="107"/>
      <c r="E885" s="45"/>
      <c r="F885" s="45"/>
    </row>
    <row r="886" spans="1:6" ht="15" customHeight="1">
      <c r="A886" s="67"/>
      <c r="B886" s="83"/>
      <c r="C886" s="67"/>
      <c r="D886" s="107"/>
      <c r="E886" s="45"/>
      <c r="F886" s="45"/>
    </row>
    <row r="887" spans="1:6" ht="15" customHeight="1">
      <c r="A887" s="67"/>
      <c r="B887" s="83"/>
      <c r="C887" s="67"/>
      <c r="D887" s="107"/>
      <c r="E887" s="45"/>
      <c r="F887" s="45"/>
    </row>
    <row r="888" spans="1:6" ht="15" customHeight="1">
      <c r="A888" s="67"/>
      <c r="B888" s="83"/>
      <c r="C888" s="67"/>
      <c r="D888" s="107"/>
      <c r="E888" s="45"/>
      <c r="F888" s="45"/>
    </row>
    <row r="889" spans="1:6" ht="15" customHeight="1">
      <c r="A889" s="67"/>
      <c r="B889" s="83"/>
      <c r="C889" s="67"/>
      <c r="D889" s="107"/>
      <c r="E889" s="45"/>
      <c r="F889" s="45"/>
    </row>
    <row r="890" spans="1:6" ht="15" customHeight="1">
      <c r="A890" s="67"/>
      <c r="B890" s="83"/>
      <c r="C890" s="67"/>
      <c r="D890" s="107"/>
      <c r="E890" s="45"/>
      <c r="F890" s="45"/>
    </row>
    <row r="891" spans="1:6" ht="15" customHeight="1">
      <c r="A891" s="67"/>
      <c r="B891" s="83"/>
      <c r="C891" s="67"/>
      <c r="D891" s="107"/>
      <c r="E891" s="45"/>
      <c r="F891" s="45"/>
    </row>
    <row r="892" spans="1:6" ht="15" customHeight="1">
      <c r="A892" s="67"/>
      <c r="B892" s="83"/>
      <c r="C892" s="67"/>
      <c r="D892" s="107"/>
      <c r="E892" s="45"/>
      <c r="F892" s="45"/>
    </row>
    <row r="893" spans="1:6" ht="15" customHeight="1">
      <c r="A893" s="67"/>
      <c r="B893" s="83"/>
      <c r="C893" s="67"/>
      <c r="D893" s="107"/>
      <c r="E893" s="45"/>
      <c r="F893" s="45"/>
    </row>
    <row r="894" spans="1:6" ht="15" customHeight="1">
      <c r="A894" s="67"/>
      <c r="B894" s="83"/>
      <c r="C894" s="67"/>
      <c r="D894" s="107"/>
      <c r="E894" s="45"/>
      <c r="F894" s="45"/>
    </row>
    <row r="895" spans="1:6" ht="15" customHeight="1">
      <c r="A895" s="67"/>
      <c r="B895" s="83"/>
      <c r="C895" s="67"/>
      <c r="D895" s="107"/>
      <c r="E895" s="45"/>
      <c r="F895" s="45"/>
    </row>
    <row r="896" spans="1:6" ht="15" customHeight="1">
      <c r="A896" s="67"/>
      <c r="B896" s="83"/>
      <c r="C896" s="67"/>
      <c r="D896" s="107"/>
      <c r="E896" s="45"/>
      <c r="F896" s="45"/>
    </row>
    <row r="897" spans="1:6" ht="15" customHeight="1">
      <c r="A897" s="67"/>
      <c r="B897" s="83"/>
      <c r="C897" s="67"/>
      <c r="D897" s="107"/>
      <c r="E897" s="45"/>
      <c r="F897" s="45"/>
    </row>
    <row r="898" spans="1:6" ht="15" customHeight="1">
      <c r="A898" s="67"/>
      <c r="B898" s="83"/>
      <c r="C898" s="67"/>
      <c r="D898" s="107"/>
      <c r="E898" s="45"/>
      <c r="F898" s="45"/>
    </row>
    <row r="899" spans="1:6" ht="15" customHeight="1">
      <c r="A899" s="67"/>
      <c r="B899" s="83"/>
      <c r="C899" s="67"/>
      <c r="D899" s="107"/>
      <c r="E899" s="45"/>
      <c r="F899" s="45"/>
    </row>
    <row r="900" spans="1:6" ht="15" customHeight="1">
      <c r="A900" s="67"/>
      <c r="B900" s="83"/>
      <c r="C900" s="67"/>
      <c r="D900" s="107"/>
      <c r="E900" s="45"/>
      <c r="F900" s="45"/>
    </row>
    <row r="901" spans="1:6" ht="15" customHeight="1">
      <c r="A901" s="67"/>
      <c r="B901" s="83"/>
      <c r="C901" s="67"/>
      <c r="D901" s="107"/>
      <c r="E901" s="45"/>
      <c r="F901" s="45"/>
    </row>
    <row r="902" spans="1:6" ht="15" customHeight="1">
      <c r="A902" s="67"/>
      <c r="B902" s="83"/>
      <c r="C902" s="67"/>
      <c r="D902" s="107"/>
      <c r="E902" s="45"/>
      <c r="F902" s="45"/>
    </row>
    <row r="903" spans="1:6" ht="15" customHeight="1">
      <c r="A903" s="67"/>
      <c r="B903" s="83"/>
      <c r="C903" s="67"/>
      <c r="D903" s="107"/>
      <c r="E903" s="45"/>
      <c r="F903" s="45"/>
    </row>
    <row r="904" spans="1:6" ht="15" customHeight="1">
      <c r="A904" s="67"/>
      <c r="B904" s="83"/>
      <c r="C904" s="67"/>
      <c r="D904" s="107"/>
      <c r="E904" s="45"/>
      <c r="F904" s="45"/>
    </row>
    <row r="905" spans="1:6" ht="15" customHeight="1">
      <c r="A905" s="67"/>
      <c r="B905" s="83"/>
      <c r="C905" s="67"/>
      <c r="D905" s="107"/>
      <c r="E905" s="45"/>
      <c r="F905" s="45"/>
    </row>
    <row r="906" spans="1:6" ht="15" customHeight="1">
      <c r="A906" s="67"/>
      <c r="B906" s="83"/>
      <c r="C906" s="67"/>
      <c r="D906" s="107"/>
      <c r="E906" s="45"/>
      <c r="F906" s="45"/>
    </row>
    <row r="907" spans="1:6" ht="15" customHeight="1">
      <c r="A907" s="67"/>
      <c r="B907" s="83"/>
      <c r="C907" s="67"/>
      <c r="D907" s="107"/>
      <c r="E907" s="45"/>
      <c r="F907" s="45"/>
    </row>
    <row r="908" spans="1:6" ht="15" customHeight="1">
      <c r="A908" s="67"/>
      <c r="B908" s="83"/>
      <c r="C908" s="67"/>
      <c r="D908" s="107"/>
      <c r="E908" s="45"/>
      <c r="F908" s="45"/>
    </row>
    <row r="909" spans="1:6" ht="15" customHeight="1">
      <c r="A909" s="67"/>
      <c r="B909" s="83"/>
      <c r="C909" s="67"/>
      <c r="D909" s="107"/>
      <c r="E909" s="45"/>
      <c r="F909" s="45"/>
    </row>
    <row r="910" spans="1:6" ht="15" customHeight="1">
      <c r="A910" s="67"/>
      <c r="B910" s="83"/>
      <c r="C910" s="67"/>
      <c r="D910" s="107"/>
      <c r="E910" s="45"/>
      <c r="F910" s="45"/>
    </row>
    <row r="911" spans="1:6" ht="15" customHeight="1">
      <c r="A911" s="67"/>
      <c r="B911" s="83"/>
      <c r="C911" s="67"/>
      <c r="D911" s="107"/>
      <c r="E911" s="45"/>
      <c r="F911" s="45"/>
    </row>
    <row r="912" spans="1:6" ht="15" customHeight="1">
      <c r="A912" s="67"/>
      <c r="B912" s="83"/>
      <c r="C912" s="67"/>
      <c r="D912" s="107"/>
      <c r="E912" s="45"/>
      <c r="F912" s="45"/>
    </row>
    <row r="913" spans="1:6" ht="15" customHeight="1">
      <c r="A913" s="67"/>
      <c r="B913" s="83"/>
      <c r="C913" s="67"/>
      <c r="D913" s="107"/>
      <c r="E913" s="45"/>
      <c r="F913" s="45"/>
    </row>
    <row r="914" spans="1:6" ht="15" customHeight="1">
      <c r="A914" s="67"/>
      <c r="B914" s="83"/>
      <c r="C914" s="67"/>
      <c r="D914" s="107"/>
      <c r="E914" s="45"/>
      <c r="F914" s="45"/>
    </row>
    <row r="915" spans="1:6" ht="15" customHeight="1">
      <c r="A915" s="67"/>
      <c r="B915" s="83"/>
      <c r="C915" s="67"/>
      <c r="D915" s="107"/>
      <c r="E915" s="45"/>
      <c r="F915" s="45"/>
    </row>
    <row r="916" spans="1:6" ht="15" customHeight="1">
      <c r="A916" s="67"/>
      <c r="B916" s="83"/>
      <c r="C916" s="67"/>
      <c r="D916" s="107"/>
      <c r="E916" s="45"/>
      <c r="F916" s="45"/>
    </row>
    <row r="917" spans="1:6" ht="15" customHeight="1">
      <c r="A917" s="67"/>
      <c r="B917" s="83"/>
      <c r="C917" s="67"/>
      <c r="D917" s="107"/>
      <c r="E917" s="45"/>
      <c r="F917" s="45"/>
    </row>
    <row r="918" spans="1:6" ht="15" customHeight="1">
      <c r="A918" s="67"/>
      <c r="B918" s="83"/>
      <c r="C918" s="67"/>
      <c r="D918" s="107"/>
      <c r="E918" s="45"/>
      <c r="F918" s="45"/>
    </row>
    <row r="919" spans="1:6" ht="15" customHeight="1">
      <c r="A919" s="67"/>
      <c r="B919" s="83"/>
      <c r="C919" s="67"/>
      <c r="D919" s="107"/>
      <c r="E919" s="45"/>
      <c r="F919" s="45"/>
    </row>
    <row r="920" spans="1:6" ht="15" customHeight="1">
      <c r="A920" s="67"/>
      <c r="B920" s="83"/>
      <c r="C920" s="67"/>
      <c r="D920" s="107"/>
      <c r="E920" s="45"/>
      <c r="F920" s="45"/>
    </row>
    <row r="921" spans="1:6" ht="15" customHeight="1">
      <c r="A921" s="67"/>
      <c r="B921" s="83"/>
      <c r="C921" s="67"/>
      <c r="D921" s="107"/>
      <c r="E921" s="45"/>
      <c r="F921" s="45"/>
    </row>
    <row r="922" spans="1:6" ht="15" customHeight="1">
      <c r="A922" s="67"/>
      <c r="B922" s="83"/>
      <c r="C922" s="67"/>
      <c r="D922" s="107"/>
      <c r="E922" s="45"/>
      <c r="F922" s="45"/>
    </row>
    <row r="923" spans="1:6" ht="15" customHeight="1">
      <c r="A923" s="67"/>
      <c r="B923" s="83"/>
      <c r="C923" s="67"/>
      <c r="D923" s="107"/>
      <c r="E923" s="45"/>
      <c r="F923" s="45"/>
    </row>
    <row r="924" spans="1:6" ht="15" customHeight="1">
      <c r="A924" s="67"/>
      <c r="B924" s="83"/>
      <c r="C924" s="67"/>
      <c r="D924" s="107"/>
      <c r="E924" s="45"/>
      <c r="F924" s="45"/>
    </row>
    <row r="925" spans="1:6" ht="15" customHeight="1">
      <c r="A925" s="67"/>
      <c r="B925" s="83"/>
      <c r="C925" s="67"/>
      <c r="D925" s="107"/>
      <c r="E925" s="45"/>
      <c r="F925" s="45"/>
    </row>
    <row r="926" spans="1:6" ht="15" customHeight="1">
      <c r="A926" s="67"/>
      <c r="B926" s="83"/>
      <c r="C926" s="67"/>
      <c r="D926" s="107"/>
      <c r="E926" s="45"/>
      <c r="F926" s="45"/>
    </row>
    <row r="927" spans="1:6" ht="15" customHeight="1">
      <c r="A927" s="67"/>
      <c r="B927" s="83"/>
      <c r="C927" s="67"/>
      <c r="D927" s="107"/>
      <c r="E927" s="45"/>
      <c r="F927" s="45"/>
    </row>
    <row r="928" spans="1:6" ht="15" customHeight="1">
      <c r="A928" s="67"/>
      <c r="B928" s="83"/>
      <c r="C928" s="67"/>
      <c r="D928" s="107"/>
      <c r="E928" s="45"/>
      <c r="F928" s="45"/>
    </row>
    <row r="929" spans="1:6" ht="15" customHeight="1">
      <c r="A929" s="67"/>
      <c r="B929" s="83"/>
      <c r="C929" s="67"/>
      <c r="D929" s="107"/>
      <c r="E929" s="45"/>
      <c r="F929" s="45"/>
    </row>
    <row r="930" spans="1:6" ht="15" customHeight="1">
      <c r="A930" s="67"/>
      <c r="B930" s="83"/>
      <c r="C930" s="67"/>
      <c r="D930" s="107"/>
      <c r="E930" s="45"/>
      <c r="F930" s="45"/>
    </row>
    <row r="931" spans="1:6" ht="15" customHeight="1">
      <c r="A931" s="67"/>
      <c r="B931" s="83"/>
      <c r="C931" s="67"/>
      <c r="D931" s="107"/>
      <c r="E931" s="45"/>
      <c r="F931" s="45"/>
    </row>
    <row r="932" spans="1:6" ht="15" customHeight="1">
      <c r="A932" s="67"/>
      <c r="B932" s="83"/>
      <c r="C932" s="67"/>
      <c r="D932" s="107"/>
      <c r="E932" s="45"/>
      <c r="F932" s="45"/>
    </row>
    <row r="933" spans="1:6" ht="15" customHeight="1">
      <c r="A933" s="67"/>
      <c r="B933" s="83"/>
      <c r="C933" s="67"/>
      <c r="D933" s="107"/>
      <c r="E933" s="45"/>
      <c r="F933" s="45"/>
    </row>
    <row r="934" spans="1:6" ht="15" customHeight="1">
      <c r="A934" s="67"/>
      <c r="B934" s="83"/>
      <c r="C934" s="67"/>
      <c r="D934" s="107"/>
      <c r="E934" s="45"/>
      <c r="F934" s="45"/>
    </row>
    <row r="935" spans="1:6" ht="15" customHeight="1">
      <c r="A935" s="67"/>
      <c r="B935" s="83"/>
      <c r="C935" s="67"/>
      <c r="D935" s="107"/>
      <c r="E935" s="45"/>
      <c r="F935" s="45"/>
    </row>
    <row r="936" spans="1:6" ht="15" customHeight="1">
      <c r="A936" s="67"/>
      <c r="B936" s="83"/>
      <c r="C936" s="67"/>
      <c r="D936" s="107"/>
      <c r="E936" s="45"/>
      <c r="F936" s="45"/>
    </row>
    <row r="937" spans="1:6" ht="15" customHeight="1">
      <c r="A937" s="67"/>
      <c r="B937" s="83"/>
      <c r="C937" s="67"/>
      <c r="D937" s="107"/>
      <c r="E937" s="45"/>
      <c r="F937" s="45"/>
    </row>
    <row r="938" spans="1:6" ht="15" customHeight="1">
      <c r="A938" s="67"/>
      <c r="B938" s="83"/>
      <c r="C938" s="67"/>
      <c r="D938" s="107"/>
      <c r="E938" s="45"/>
      <c r="F938" s="45"/>
    </row>
    <row r="939" spans="1:6" ht="15" customHeight="1">
      <c r="A939" s="67"/>
      <c r="B939" s="83"/>
      <c r="C939" s="67"/>
      <c r="D939" s="107"/>
      <c r="E939" s="45"/>
      <c r="F939" s="45"/>
    </row>
    <row r="940" spans="1:6" ht="15" customHeight="1">
      <c r="A940" s="67"/>
      <c r="B940" s="83"/>
      <c r="C940" s="67"/>
      <c r="D940" s="107"/>
      <c r="E940" s="45"/>
      <c r="F940" s="45"/>
    </row>
    <row r="941" spans="1:6" ht="15" customHeight="1">
      <c r="A941" s="67"/>
      <c r="B941" s="83"/>
      <c r="C941" s="67"/>
      <c r="D941" s="107"/>
      <c r="E941" s="45"/>
      <c r="F941" s="45"/>
    </row>
    <row r="942" spans="1:6" ht="15" customHeight="1">
      <c r="A942" s="67"/>
      <c r="B942" s="83"/>
      <c r="C942" s="67"/>
      <c r="D942" s="107"/>
      <c r="E942" s="45"/>
      <c r="F942" s="45"/>
    </row>
    <row r="943" spans="1:6" ht="15" customHeight="1">
      <c r="A943" s="67"/>
      <c r="B943" s="83"/>
      <c r="C943" s="67"/>
      <c r="D943" s="107"/>
      <c r="E943" s="45"/>
      <c r="F943" s="45"/>
    </row>
    <row r="944" spans="1:6" ht="15" customHeight="1">
      <c r="A944" s="67"/>
      <c r="B944" s="83"/>
      <c r="C944" s="67"/>
      <c r="D944" s="107"/>
      <c r="E944" s="45"/>
      <c r="F944" s="45"/>
    </row>
    <row r="945" spans="1:6" ht="15" customHeight="1">
      <c r="A945" s="67"/>
      <c r="B945" s="83"/>
      <c r="C945" s="67"/>
      <c r="D945" s="107"/>
      <c r="E945" s="45"/>
      <c r="F945" s="45"/>
    </row>
    <row r="946" spans="1:6" ht="15" customHeight="1">
      <c r="A946" s="67"/>
      <c r="B946" s="83"/>
      <c r="C946" s="67"/>
      <c r="D946" s="107"/>
      <c r="E946" s="45"/>
      <c r="F946" s="45"/>
    </row>
    <row r="947" spans="1:6" ht="15" customHeight="1">
      <c r="A947" s="67"/>
      <c r="B947" s="83"/>
      <c r="C947" s="67"/>
      <c r="D947" s="107"/>
      <c r="E947" s="45"/>
      <c r="F947" s="45"/>
    </row>
    <row r="948" spans="1:6" ht="15" customHeight="1">
      <c r="A948" s="67"/>
      <c r="B948" s="83"/>
      <c r="C948" s="67"/>
      <c r="D948" s="107"/>
      <c r="E948" s="45"/>
      <c r="F948" s="45"/>
    </row>
    <row r="949" spans="1:6" ht="15" customHeight="1">
      <c r="A949" s="67"/>
      <c r="B949" s="83"/>
      <c r="C949" s="67"/>
      <c r="D949" s="107"/>
      <c r="E949" s="45"/>
      <c r="F949" s="45"/>
    </row>
    <row r="950" spans="1:6" ht="15" customHeight="1">
      <c r="A950" s="67"/>
      <c r="B950" s="83"/>
      <c r="C950" s="67"/>
      <c r="D950" s="107"/>
      <c r="E950" s="45"/>
      <c r="F950" s="45"/>
    </row>
    <row r="951" spans="1:6" ht="15" customHeight="1">
      <c r="A951" s="67"/>
      <c r="B951" s="83"/>
      <c r="C951" s="67"/>
      <c r="D951" s="107"/>
      <c r="E951" s="45"/>
      <c r="F951" s="45"/>
    </row>
    <row r="952" spans="1:6" ht="15" customHeight="1">
      <c r="A952" s="67"/>
      <c r="B952" s="83"/>
      <c r="C952" s="67"/>
      <c r="D952" s="107"/>
      <c r="E952" s="45"/>
      <c r="F952" s="45"/>
    </row>
    <row r="953" spans="1:6" ht="15" customHeight="1">
      <c r="A953" s="67"/>
      <c r="B953" s="83"/>
      <c r="C953" s="67"/>
      <c r="D953" s="107"/>
      <c r="E953" s="45"/>
      <c r="F953" s="45"/>
    </row>
    <row r="954" spans="1:6" ht="15" customHeight="1">
      <c r="A954" s="67"/>
      <c r="B954" s="83"/>
      <c r="C954" s="67"/>
      <c r="D954" s="107"/>
      <c r="E954" s="45"/>
      <c r="F954" s="45"/>
    </row>
    <row r="955" spans="1:6" ht="15" customHeight="1">
      <c r="A955" s="67"/>
      <c r="B955" s="83"/>
      <c r="C955" s="67"/>
      <c r="D955" s="107"/>
      <c r="E955" s="45"/>
      <c r="F955" s="45"/>
    </row>
    <row r="956" spans="1:6" ht="15" customHeight="1">
      <c r="A956" s="67"/>
      <c r="B956" s="83"/>
      <c r="C956" s="67"/>
      <c r="D956" s="107"/>
      <c r="E956" s="45"/>
      <c r="F956" s="45"/>
    </row>
    <row r="957" spans="1:6" ht="15" customHeight="1">
      <c r="A957" s="67"/>
      <c r="B957" s="83"/>
      <c r="C957" s="67"/>
      <c r="D957" s="107"/>
      <c r="E957" s="45"/>
      <c r="F957" s="45"/>
    </row>
    <row r="958" spans="1:6" ht="15" customHeight="1">
      <c r="A958" s="67"/>
      <c r="B958" s="83"/>
      <c r="C958" s="67"/>
      <c r="D958" s="107"/>
      <c r="E958" s="45"/>
      <c r="F958" s="45"/>
    </row>
    <row r="959" spans="1:6" ht="15" customHeight="1">
      <c r="A959" s="67"/>
      <c r="B959" s="83"/>
      <c r="C959" s="67"/>
      <c r="D959" s="107"/>
      <c r="E959" s="45"/>
      <c r="F959" s="45"/>
    </row>
    <row r="960" spans="1:6" ht="15" customHeight="1">
      <c r="A960" s="67"/>
      <c r="B960" s="83"/>
      <c r="C960" s="67"/>
      <c r="D960" s="107"/>
      <c r="E960" s="45"/>
      <c r="F960" s="45"/>
    </row>
    <row r="961" spans="1:6" ht="15" customHeight="1">
      <c r="A961" s="67"/>
      <c r="B961" s="83"/>
      <c r="C961" s="67"/>
      <c r="D961" s="107"/>
      <c r="E961" s="45"/>
      <c r="F961" s="45"/>
    </row>
    <row r="962" spans="1:6" ht="15" customHeight="1">
      <c r="A962" s="67"/>
      <c r="B962" s="83"/>
      <c r="C962" s="67"/>
      <c r="D962" s="107"/>
      <c r="E962" s="45"/>
      <c r="F962" s="45"/>
    </row>
    <row r="963" spans="1:6" ht="15" customHeight="1">
      <c r="A963" s="67"/>
      <c r="B963" s="83"/>
      <c r="C963" s="67"/>
      <c r="D963" s="107"/>
      <c r="E963" s="45"/>
      <c r="F963" s="45"/>
    </row>
    <row r="964" spans="1:6" ht="15" customHeight="1">
      <c r="A964" s="67"/>
      <c r="B964" s="83"/>
      <c r="C964" s="67"/>
      <c r="D964" s="107"/>
      <c r="E964" s="45"/>
      <c r="F964" s="45"/>
    </row>
    <row r="965" spans="1:6" ht="15" customHeight="1">
      <c r="A965" s="67"/>
      <c r="B965" s="83"/>
      <c r="C965" s="67"/>
      <c r="D965" s="107"/>
      <c r="E965" s="45"/>
      <c r="F965" s="45"/>
    </row>
    <row r="966" spans="1:6" ht="15" customHeight="1">
      <c r="A966" s="67"/>
      <c r="B966" s="83"/>
      <c r="C966" s="67"/>
      <c r="D966" s="107"/>
      <c r="E966" s="45"/>
      <c r="F966" s="45"/>
    </row>
    <row r="967" spans="1:6" ht="15" customHeight="1">
      <c r="A967" s="67"/>
      <c r="B967" s="83"/>
      <c r="C967" s="67"/>
      <c r="D967" s="107"/>
      <c r="E967" s="45"/>
      <c r="F967" s="45"/>
    </row>
    <row r="968" spans="1:6" ht="15" customHeight="1">
      <c r="A968" s="67"/>
      <c r="B968" s="83"/>
      <c r="C968" s="67"/>
      <c r="D968" s="107"/>
      <c r="E968" s="45"/>
      <c r="F968" s="45"/>
    </row>
    <row r="969" spans="1:6" ht="15" customHeight="1">
      <c r="A969" s="67"/>
      <c r="B969" s="83"/>
      <c r="C969" s="67"/>
      <c r="D969" s="107"/>
      <c r="E969" s="45"/>
      <c r="F969" s="45"/>
    </row>
    <row r="970" spans="1:6" ht="15" customHeight="1">
      <c r="A970" s="67"/>
      <c r="B970" s="83"/>
      <c r="C970" s="67"/>
      <c r="D970" s="107"/>
      <c r="E970" s="45"/>
      <c r="F970" s="45"/>
    </row>
    <row r="971" spans="1:6" ht="15" customHeight="1">
      <c r="A971" s="67"/>
      <c r="B971" s="83"/>
      <c r="C971" s="67"/>
      <c r="D971" s="107"/>
      <c r="E971" s="45"/>
      <c r="F971" s="45"/>
    </row>
    <row r="972" spans="1:6" ht="15" customHeight="1">
      <c r="A972" s="67"/>
      <c r="B972" s="83"/>
      <c r="C972" s="67"/>
      <c r="D972" s="107"/>
      <c r="E972" s="45"/>
      <c r="F972" s="45"/>
    </row>
    <row r="973" spans="1:6" ht="15" customHeight="1">
      <c r="A973" s="67"/>
      <c r="B973" s="83"/>
      <c r="C973" s="67"/>
      <c r="D973" s="107"/>
      <c r="E973" s="45"/>
      <c r="F973" s="45"/>
    </row>
    <row r="974" spans="1:6" ht="15" customHeight="1">
      <c r="A974" s="67"/>
      <c r="B974" s="83"/>
      <c r="C974" s="67"/>
      <c r="D974" s="107"/>
      <c r="E974" s="45"/>
      <c r="F974" s="45"/>
    </row>
    <row r="975" spans="1:6" ht="15" customHeight="1">
      <c r="A975" s="67"/>
      <c r="B975" s="83"/>
      <c r="C975" s="67"/>
      <c r="D975" s="107"/>
      <c r="E975" s="45"/>
      <c r="F975" s="45"/>
    </row>
    <row r="976" spans="1:6" ht="15" customHeight="1">
      <c r="A976" s="67"/>
      <c r="B976" s="83"/>
      <c r="C976" s="67"/>
      <c r="D976" s="107"/>
      <c r="E976" s="45"/>
      <c r="F976" s="45"/>
    </row>
    <row r="977" spans="1:6" ht="15" customHeight="1">
      <c r="A977" s="67"/>
      <c r="B977" s="83"/>
      <c r="C977" s="67"/>
      <c r="D977" s="107"/>
      <c r="E977" s="45"/>
      <c r="F977" s="45"/>
    </row>
    <row r="978" spans="1:6" ht="15" customHeight="1">
      <c r="A978" s="67"/>
      <c r="B978" s="83"/>
      <c r="C978" s="67"/>
      <c r="D978" s="107"/>
      <c r="E978" s="45"/>
      <c r="F978" s="45"/>
    </row>
    <row r="979" spans="1:6" ht="15" customHeight="1">
      <c r="A979" s="67"/>
      <c r="B979" s="83"/>
      <c r="C979" s="67"/>
      <c r="D979" s="107"/>
      <c r="E979" s="45"/>
      <c r="F979" s="45"/>
    </row>
    <row r="980" spans="1:6" ht="15" customHeight="1">
      <c r="A980" s="67"/>
      <c r="B980" s="83"/>
      <c r="C980" s="67"/>
      <c r="D980" s="107"/>
      <c r="E980" s="45"/>
      <c r="F980" s="45"/>
    </row>
    <row r="981" spans="1:6" ht="15" customHeight="1">
      <c r="A981" s="67"/>
      <c r="B981" s="83"/>
      <c r="C981" s="67"/>
      <c r="D981" s="107"/>
      <c r="E981" s="45"/>
      <c r="F981" s="45"/>
    </row>
    <row r="982" spans="1:6" ht="15" customHeight="1">
      <c r="A982" s="67"/>
      <c r="B982" s="83"/>
      <c r="C982" s="67"/>
      <c r="D982" s="107"/>
      <c r="E982" s="45"/>
      <c r="F982" s="45"/>
    </row>
    <row r="983" spans="1:6" ht="15" customHeight="1">
      <c r="A983" s="67"/>
      <c r="B983" s="83"/>
      <c r="C983" s="67"/>
      <c r="D983" s="107"/>
      <c r="E983" s="45"/>
      <c r="F983" s="45"/>
    </row>
    <row r="984" spans="1:6" ht="15" customHeight="1">
      <c r="A984" s="67"/>
      <c r="B984" s="83"/>
      <c r="C984" s="67"/>
      <c r="D984" s="107"/>
      <c r="E984" s="45"/>
      <c r="F984" s="45"/>
    </row>
    <row r="985" spans="1:6" ht="15" customHeight="1">
      <c r="A985" s="67"/>
      <c r="B985" s="83"/>
      <c r="C985" s="67"/>
      <c r="D985" s="107"/>
      <c r="E985" s="45"/>
      <c r="F985" s="45"/>
    </row>
    <row r="986" spans="1:6" ht="15" customHeight="1">
      <c r="A986" s="67"/>
      <c r="B986" s="83"/>
      <c r="C986" s="67"/>
      <c r="D986" s="107"/>
      <c r="E986" s="45"/>
      <c r="F986" s="45"/>
    </row>
    <row r="987" spans="1:6" ht="15" customHeight="1">
      <c r="A987" s="67"/>
      <c r="B987" s="83"/>
      <c r="C987" s="67"/>
      <c r="D987" s="107"/>
      <c r="E987" s="45"/>
      <c r="F987" s="45"/>
    </row>
    <row r="988" spans="1:6" ht="15" customHeight="1">
      <c r="A988" s="67"/>
      <c r="B988" s="83"/>
      <c r="C988" s="67"/>
      <c r="D988" s="107"/>
      <c r="E988" s="45"/>
      <c r="F988" s="45"/>
    </row>
    <row r="989" spans="1:6" ht="15" customHeight="1">
      <c r="A989" s="67"/>
      <c r="B989" s="83"/>
      <c r="C989" s="67"/>
      <c r="D989" s="107"/>
      <c r="E989" s="45"/>
      <c r="F989" s="45"/>
    </row>
    <row r="990" spans="1:6" ht="15" customHeight="1">
      <c r="A990" s="67"/>
      <c r="B990" s="83"/>
      <c r="C990" s="67"/>
      <c r="D990" s="107"/>
      <c r="E990" s="45"/>
      <c r="F990" s="45"/>
    </row>
    <row r="991" spans="1:6" ht="15" customHeight="1">
      <c r="A991" s="67"/>
      <c r="B991" s="83"/>
      <c r="C991" s="67"/>
      <c r="D991" s="107"/>
      <c r="E991" s="45"/>
      <c r="F991" s="45"/>
    </row>
    <row r="992" spans="1:6" ht="15" customHeight="1">
      <c r="A992" s="67"/>
      <c r="B992" s="83"/>
      <c r="C992" s="67"/>
      <c r="D992" s="107"/>
      <c r="E992" s="45"/>
      <c r="F992" s="45"/>
    </row>
    <row r="993" spans="1:6" ht="15" customHeight="1">
      <c r="A993" s="67"/>
      <c r="B993" s="83"/>
      <c r="C993" s="67"/>
      <c r="D993" s="107"/>
      <c r="E993" s="45"/>
      <c r="F993" s="45"/>
    </row>
    <row r="994" spans="1:6" ht="15" customHeight="1">
      <c r="A994" s="67"/>
      <c r="B994" s="83"/>
      <c r="C994" s="67"/>
      <c r="D994" s="107"/>
      <c r="E994" s="45"/>
      <c r="F994" s="45"/>
    </row>
    <row r="995" spans="1:6" ht="15" customHeight="1">
      <c r="A995" s="67"/>
      <c r="B995" s="83"/>
      <c r="C995" s="67"/>
      <c r="D995" s="107"/>
      <c r="E995" s="45"/>
      <c r="F995" s="45"/>
    </row>
    <row r="996" spans="1:6" ht="15" customHeight="1">
      <c r="A996" s="67"/>
      <c r="B996" s="83"/>
      <c r="C996" s="67"/>
      <c r="D996" s="107"/>
      <c r="E996" s="45"/>
      <c r="F996" s="45"/>
    </row>
    <row r="997" spans="1:6" ht="15" customHeight="1">
      <c r="A997" s="67"/>
      <c r="B997" s="83"/>
      <c r="C997" s="67"/>
      <c r="D997" s="107"/>
      <c r="E997" s="45"/>
      <c r="F997" s="45"/>
    </row>
    <row r="998" spans="1:6" ht="15" customHeight="1">
      <c r="A998" s="67"/>
      <c r="B998" s="83"/>
      <c r="C998" s="67"/>
      <c r="D998" s="107"/>
      <c r="E998" s="45"/>
      <c r="F998" s="45"/>
    </row>
    <row r="999" spans="1:6" ht="15" customHeight="1">
      <c r="A999" s="67"/>
      <c r="B999" s="83"/>
      <c r="C999" s="67"/>
      <c r="D999" s="107"/>
      <c r="E999" s="45"/>
      <c r="F999" s="45"/>
    </row>
    <row r="1000" spans="1:6" ht="15" customHeight="1">
      <c r="A1000" s="67"/>
      <c r="B1000" s="83"/>
      <c r="C1000" s="67"/>
      <c r="D1000" s="107"/>
      <c r="E1000" s="45"/>
      <c r="F1000" s="45"/>
    </row>
    <row r="1001" spans="1:6" ht="15" customHeight="1">
      <c r="A1001" s="67"/>
      <c r="B1001" s="83"/>
      <c r="C1001" s="67"/>
      <c r="D1001" s="107"/>
      <c r="E1001" s="45"/>
      <c r="F1001" s="45"/>
    </row>
    <row r="1002" spans="1:6" ht="15" customHeight="1">
      <c r="A1002" s="67"/>
      <c r="B1002" s="83"/>
      <c r="C1002" s="67"/>
      <c r="D1002" s="107"/>
      <c r="E1002" s="45"/>
      <c r="F1002" s="45"/>
    </row>
    <row r="1003" spans="1:6" ht="15" customHeight="1">
      <c r="A1003" s="67"/>
      <c r="B1003" s="83"/>
      <c r="C1003" s="67"/>
      <c r="D1003" s="107"/>
      <c r="E1003" s="45"/>
      <c r="F1003" s="45"/>
    </row>
    <row r="1004" spans="1:6" ht="15" customHeight="1">
      <c r="A1004" s="67"/>
      <c r="B1004" s="83"/>
      <c r="C1004" s="67"/>
      <c r="D1004" s="107"/>
      <c r="E1004" s="45"/>
      <c r="F1004" s="45"/>
    </row>
    <row r="1005" spans="1:6" ht="15" customHeight="1">
      <c r="A1005" s="67"/>
      <c r="B1005" s="83"/>
      <c r="C1005" s="67"/>
      <c r="D1005" s="107"/>
      <c r="E1005" s="45"/>
      <c r="F1005" s="45"/>
    </row>
    <row r="1006" spans="1:6" ht="15" customHeight="1">
      <c r="A1006" s="67"/>
      <c r="B1006" s="83"/>
      <c r="C1006" s="67"/>
      <c r="D1006" s="107"/>
      <c r="E1006" s="45"/>
      <c r="F1006" s="45"/>
    </row>
    <row r="1007" spans="1:6" ht="15" customHeight="1">
      <c r="A1007" s="67"/>
      <c r="B1007" s="83"/>
      <c r="C1007" s="67"/>
      <c r="D1007" s="107"/>
      <c r="E1007" s="45"/>
      <c r="F1007" s="45"/>
    </row>
    <row r="1008" spans="1:6" ht="15" customHeight="1">
      <c r="A1008" s="67"/>
      <c r="B1008" s="83"/>
      <c r="C1008" s="67"/>
      <c r="D1008" s="107"/>
      <c r="E1008" s="45"/>
      <c r="F1008" s="45"/>
    </row>
    <row r="1009" spans="1:6" ht="15" customHeight="1">
      <c r="A1009" s="67"/>
      <c r="B1009" s="83"/>
      <c r="C1009" s="67"/>
      <c r="D1009" s="107"/>
      <c r="E1009" s="45"/>
      <c r="F1009" s="45"/>
    </row>
    <row r="1010" spans="1:6" ht="15" customHeight="1">
      <c r="A1010" s="67"/>
      <c r="B1010" s="83"/>
      <c r="C1010" s="67"/>
      <c r="D1010" s="107"/>
      <c r="E1010" s="45"/>
      <c r="F1010" s="45"/>
    </row>
    <row r="1011" spans="1:6" ht="15" customHeight="1">
      <c r="A1011" s="67"/>
      <c r="B1011" s="83"/>
      <c r="C1011" s="67"/>
      <c r="D1011" s="107"/>
      <c r="E1011" s="45"/>
      <c r="F1011" s="45"/>
    </row>
    <row r="1012" spans="1:6" ht="15" customHeight="1">
      <c r="A1012" s="67"/>
      <c r="B1012" s="83"/>
      <c r="C1012" s="67"/>
      <c r="D1012" s="107"/>
      <c r="E1012" s="45"/>
      <c r="F1012" s="45"/>
    </row>
    <row r="1013" spans="1:6" ht="15" customHeight="1">
      <c r="A1013" s="67"/>
      <c r="B1013" s="83"/>
      <c r="C1013" s="67"/>
      <c r="D1013" s="107"/>
      <c r="E1013" s="45"/>
      <c r="F1013" s="45"/>
    </row>
    <row r="1014" spans="1:6" ht="15" customHeight="1">
      <c r="A1014" s="67"/>
      <c r="B1014" s="83"/>
      <c r="C1014" s="67"/>
      <c r="D1014" s="107"/>
      <c r="E1014" s="45"/>
      <c r="F1014" s="45"/>
    </row>
    <row r="1015" spans="1:6" ht="15" customHeight="1">
      <c r="A1015" s="67"/>
      <c r="B1015" s="83"/>
      <c r="C1015" s="67"/>
      <c r="D1015" s="107"/>
      <c r="E1015" s="45"/>
      <c r="F1015" s="45"/>
    </row>
    <row r="1016" spans="1:6" ht="15" customHeight="1">
      <c r="A1016" s="67"/>
      <c r="B1016" s="83"/>
      <c r="C1016" s="67"/>
      <c r="D1016" s="107"/>
      <c r="E1016" s="45"/>
      <c r="F1016" s="45"/>
    </row>
    <row r="1017" spans="1:6" ht="15" customHeight="1">
      <c r="A1017" s="67"/>
      <c r="B1017" s="83"/>
      <c r="C1017" s="67"/>
      <c r="D1017" s="107"/>
      <c r="E1017" s="45"/>
      <c r="F1017" s="45"/>
    </row>
    <row r="1018" spans="1:6" ht="15" customHeight="1">
      <c r="A1018" s="67"/>
      <c r="B1018" s="83"/>
      <c r="C1018" s="67"/>
      <c r="D1018" s="107"/>
      <c r="E1018" s="45"/>
      <c r="F1018" s="45"/>
    </row>
    <row r="1019" spans="1:6" ht="15" customHeight="1">
      <c r="A1019" s="67"/>
      <c r="B1019" s="83"/>
      <c r="C1019" s="67"/>
      <c r="D1019" s="107"/>
      <c r="E1019" s="45"/>
      <c r="F1019" s="45"/>
    </row>
    <row r="1020" spans="1:6" ht="15" customHeight="1">
      <c r="A1020" s="67"/>
      <c r="B1020" s="83"/>
      <c r="C1020" s="67"/>
      <c r="D1020" s="107"/>
      <c r="E1020" s="45"/>
      <c r="F1020" s="45"/>
    </row>
    <row r="1021" spans="1:6" ht="15" customHeight="1">
      <c r="A1021" s="67"/>
      <c r="B1021" s="83"/>
      <c r="C1021" s="67"/>
      <c r="D1021" s="107"/>
      <c r="E1021" s="45"/>
      <c r="F1021" s="45"/>
    </row>
    <row r="1022" spans="1:6" ht="15" customHeight="1">
      <c r="A1022" s="67"/>
      <c r="B1022" s="83"/>
      <c r="C1022" s="67"/>
      <c r="D1022" s="107"/>
      <c r="E1022" s="45"/>
      <c r="F1022" s="45"/>
    </row>
    <row r="1023" spans="1:6" ht="15" customHeight="1">
      <c r="A1023" s="67"/>
      <c r="B1023" s="83"/>
      <c r="C1023" s="67"/>
      <c r="D1023" s="107"/>
      <c r="E1023" s="45"/>
      <c r="F1023" s="45"/>
    </row>
    <row r="1024" spans="1:6" ht="15" customHeight="1">
      <c r="A1024" s="67"/>
      <c r="B1024" s="83"/>
      <c r="C1024" s="67"/>
      <c r="D1024" s="107"/>
      <c r="E1024" s="45"/>
      <c r="F1024" s="45"/>
    </row>
    <row r="1025" spans="1:6" ht="15" customHeight="1">
      <c r="A1025" s="67"/>
      <c r="B1025" s="83"/>
      <c r="C1025" s="67"/>
      <c r="D1025" s="107"/>
      <c r="E1025" s="45"/>
      <c r="F1025" s="45"/>
    </row>
    <row r="1026" spans="1:6" ht="15" customHeight="1">
      <c r="A1026" s="67"/>
      <c r="B1026" s="83"/>
      <c r="C1026" s="67"/>
      <c r="D1026" s="107"/>
      <c r="E1026" s="45"/>
      <c r="F1026" s="45"/>
    </row>
    <row r="1027" spans="1:6" ht="15" customHeight="1">
      <c r="A1027" s="67"/>
      <c r="B1027" s="83"/>
      <c r="C1027" s="67"/>
      <c r="D1027" s="107"/>
      <c r="E1027" s="45"/>
      <c r="F1027" s="45"/>
    </row>
    <row r="1028" spans="1:6" ht="15" customHeight="1">
      <c r="A1028" s="67"/>
      <c r="B1028" s="83"/>
      <c r="C1028" s="67"/>
      <c r="D1028" s="107"/>
      <c r="E1028" s="45"/>
      <c r="F1028" s="45"/>
    </row>
    <row r="1029" spans="1:6" ht="15" customHeight="1">
      <c r="A1029" s="67"/>
      <c r="B1029" s="83"/>
      <c r="C1029" s="67"/>
      <c r="D1029" s="107"/>
      <c r="E1029" s="45"/>
      <c r="F1029" s="45"/>
    </row>
    <row r="1030" spans="1:6" ht="15" customHeight="1">
      <c r="A1030" s="67"/>
      <c r="B1030" s="83"/>
      <c r="C1030" s="67"/>
      <c r="D1030" s="107"/>
      <c r="E1030" s="45"/>
      <c r="F1030" s="45"/>
    </row>
    <row r="1031" spans="1:6" ht="15" customHeight="1">
      <c r="A1031" s="67"/>
      <c r="B1031" s="83"/>
      <c r="C1031" s="67"/>
      <c r="D1031" s="107"/>
      <c r="E1031" s="45"/>
      <c r="F1031" s="45"/>
    </row>
    <row r="1032" spans="1:6" ht="15" customHeight="1">
      <c r="A1032" s="67"/>
      <c r="B1032" s="83"/>
      <c r="C1032" s="67"/>
      <c r="D1032" s="107"/>
      <c r="E1032" s="45"/>
      <c r="F1032" s="45"/>
    </row>
    <row r="1033" spans="1:6" ht="15" customHeight="1">
      <c r="A1033" s="67"/>
      <c r="B1033" s="83"/>
      <c r="C1033" s="67"/>
      <c r="D1033" s="107"/>
      <c r="E1033" s="45"/>
      <c r="F1033" s="45"/>
    </row>
    <row r="1034" spans="1:6" ht="15" customHeight="1">
      <c r="A1034" s="67"/>
      <c r="B1034" s="83"/>
      <c r="C1034" s="67"/>
      <c r="D1034" s="107"/>
      <c r="E1034" s="45"/>
      <c r="F1034" s="45"/>
    </row>
    <row r="1035" spans="1:6" ht="15" customHeight="1">
      <c r="A1035" s="67"/>
      <c r="B1035" s="83"/>
      <c r="C1035" s="67"/>
      <c r="D1035" s="107"/>
      <c r="E1035" s="45"/>
      <c r="F1035" s="45"/>
    </row>
    <row r="1036" spans="1:6" ht="15" customHeight="1">
      <c r="A1036" s="67"/>
      <c r="B1036" s="83"/>
      <c r="C1036" s="67"/>
      <c r="D1036" s="107"/>
      <c r="E1036" s="45"/>
      <c r="F1036" s="45"/>
    </row>
    <row r="1037" spans="1:6" ht="15" customHeight="1">
      <c r="A1037" s="67"/>
      <c r="B1037" s="83"/>
      <c r="C1037" s="67"/>
      <c r="D1037" s="107"/>
      <c r="E1037" s="45"/>
      <c r="F1037" s="45"/>
    </row>
    <row r="1038" spans="1:6" ht="15" customHeight="1">
      <c r="A1038" s="67"/>
      <c r="B1038" s="83"/>
      <c r="C1038" s="67"/>
      <c r="D1038" s="107"/>
      <c r="E1038" s="45"/>
      <c r="F1038" s="45"/>
    </row>
    <row r="1039" spans="1:6" ht="15" customHeight="1">
      <c r="A1039" s="67"/>
      <c r="B1039" s="83"/>
      <c r="C1039" s="67"/>
      <c r="D1039" s="107"/>
      <c r="E1039" s="45"/>
      <c r="F1039" s="45"/>
    </row>
    <row r="1040" spans="1:6" ht="15" customHeight="1">
      <c r="A1040" s="67"/>
      <c r="B1040" s="83"/>
      <c r="C1040" s="67"/>
      <c r="D1040" s="107"/>
      <c r="E1040" s="45"/>
      <c r="F1040" s="45"/>
    </row>
    <row r="1041" spans="1:6" ht="15" customHeight="1">
      <c r="A1041" s="67"/>
      <c r="B1041" s="83"/>
      <c r="C1041" s="67"/>
      <c r="D1041" s="107"/>
      <c r="E1041" s="45"/>
      <c r="F1041" s="45"/>
    </row>
    <row r="1042" spans="1:6" ht="15" customHeight="1">
      <c r="A1042" s="67"/>
      <c r="B1042" s="83"/>
      <c r="C1042" s="67"/>
      <c r="D1042" s="107"/>
      <c r="E1042" s="45"/>
      <c r="F1042" s="45"/>
    </row>
    <row r="1043" spans="1:6" ht="15" customHeight="1">
      <c r="A1043" s="67"/>
      <c r="B1043" s="83"/>
      <c r="C1043" s="67"/>
      <c r="D1043" s="107"/>
      <c r="E1043" s="45"/>
      <c r="F1043" s="45"/>
    </row>
    <row r="1044" spans="1:6" ht="15" customHeight="1">
      <c r="A1044" s="67"/>
      <c r="B1044" s="83"/>
      <c r="C1044" s="67"/>
      <c r="D1044" s="107"/>
      <c r="E1044" s="45"/>
      <c r="F1044" s="45"/>
    </row>
    <row r="1045" spans="1:6" ht="15" customHeight="1">
      <c r="A1045" s="67"/>
      <c r="B1045" s="83"/>
      <c r="C1045" s="67"/>
      <c r="D1045" s="107"/>
      <c r="E1045" s="45"/>
      <c r="F1045" s="45"/>
    </row>
    <row r="1046" spans="1:6" ht="15" customHeight="1">
      <c r="A1046" s="67"/>
      <c r="B1046" s="83"/>
      <c r="C1046" s="67"/>
      <c r="D1046" s="107"/>
      <c r="E1046" s="45"/>
      <c r="F1046" s="45"/>
    </row>
    <row r="1047" spans="1:6" ht="15" customHeight="1">
      <c r="A1047" s="67"/>
      <c r="B1047" s="83"/>
      <c r="C1047" s="67"/>
      <c r="D1047" s="107"/>
      <c r="E1047" s="45"/>
      <c r="F1047" s="45"/>
    </row>
    <row r="1048" spans="1:6" ht="15" customHeight="1">
      <c r="A1048" s="67"/>
      <c r="B1048" s="83"/>
      <c r="C1048" s="67"/>
      <c r="D1048" s="107"/>
      <c r="E1048" s="45"/>
      <c r="F1048" s="45"/>
    </row>
    <row r="1049" spans="1:6" ht="15" customHeight="1">
      <c r="A1049" s="67"/>
      <c r="B1049" s="83"/>
      <c r="C1049" s="67"/>
      <c r="D1049" s="107"/>
      <c r="E1049" s="45"/>
      <c r="F1049" s="45"/>
    </row>
    <row r="1050" spans="1:6" ht="15" customHeight="1">
      <c r="A1050" s="67"/>
      <c r="B1050" s="83"/>
      <c r="C1050" s="67"/>
      <c r="D1050" s="107"/>
      <c r="E1050" s="45"/>
      <c r="F1050" s="45"/>
    </row>
    <row r="1051" spans="1:6" ht="15" customHeight="1">
      <c r="A1051" s="67"/>
      <c r="B1051" s="83"/>
      <c r="C1051" s="67"/>
      <c r="D1051" s="107"/>
      <c r="E1051" s="45"/>
      <c r="F1051" s="45"/>
    </row>
    <row r="1052" spans="1:6" ht="15" customHeight="1">
      <c r="A1052" s="67"/>
      <c r="B1052" s="83"/>
      <c r="C1052" s="67"/>
      <c r="D1052" s="107"/>
      <c r="E1052" s="45"/>
      <c r="F1052" s="45"/>
    </row>
    <row r="1053" spans="1:6" ht="15" customHeight="1">
      <c r="A1053" s="67"/>
      <c r="B1053" s="83"/>
      <c r="C1053" s="67"/>
      <c r="D1053" s="107"/>
      <c r="E1053" s="45"/>
      <c r="F1053" s="45"/>
    </row>
    <row r="1054" spans="1:6" ht="15" customHeight="1">
      <c r="A1054" s="67"/>
      <c r="B1054" s="83"/>
      <c r="C1054" s="67"/>
      <c r="D1054" s="107"/>
      <c r="E1054" s="45"/>
      <c r="F1054" s="45"/>
    </row>
    <row r="1055" spans="1:6" ht="15" customHeight="1">
      <c r="A1055" s="67"/>
      <c r="B1055" s="83"/>
      <c r="C1055" s="67"/>
      <c r="D1055" s="107"/>
      <c r="E1055" s="45"/>
      <c r="F1055" s="45"/>
    </row>
    <row r="1056" spans="1:6" ht="15" customHeight="1">
      <c r="A1056" s="67"/>
      <c r="B1056" s="83"/>
      <c r="C1056" s="67"/>
      <c r="D1056" s="107"/>
      <c r="E1056" s="45"/>
      <c r="F1056" s="45"/>
    </row>
    <row r="1057" spans="1:6" ht="15" customHeight="1">
      <c r="A1057" s="67"/>
      <c r="B1057" s="83"/>
      <c r="C1057" s="67"/>
      <c r="D1057" s="107"/>
      <c r="E1057" s="45"/>
      <c r="F1057" s="45"/>
    </row>
    <row r="1058" spans="1:6" ht="15" customHeight="1">
      <c r="A1058" s="67"/>
      <c r="B1058" s="83"/>
      <c r="C1058" s="67"/>
      <c r="D1058" s="107"/>
      <c r="E1058" s="45"/>
      <c r="F1058" s="45"/>
    </row>
    <row r="1059" spans="1:6" ht="15" customHeight="1">
      <c r="A1059" s="67"/>
      <c r="B1059" s="83"/>
      <c r="C1059" s="67"/>
      <c r="D1059" s="107"/>
      <c r="E1059" s="45"/>
      <c r="F1059" s="45"/>
    </row>
    <row r="1060" spans="1:6" ht="15" customHeight="1">
      <c r="A1060" s="67"/>
      <c r="B1060" s="83"/>
      <c r="C1060" s="67"/>
      <c r="D1060" s="107"/>
      <c r="E1060" s="45"/>
      <c r="F1060" s="45"/>
    </row>
    <row r="1061" spans="1:6" ht="15" customHeight="1">
      <c r="A1061" s="67"/>
      <c r="B1061" s="83"/>
      <c r="C1061" s="67"/>
      <c r="D1061" s="107"/>
      <c r="E1061" s="45"/>
      <c r="F1061" s="45"/>
    </row>
    <row r="1062" spans="1:6" ht="15" customHeight="1">
      <c r="A1062" s="67"/>
      <c r="B1062" s="83"/>
      <c r="C1062" s="67"/>
      <c r="D1062" s="107"/>
      <c r="E1062" s="45"/>
      <c r="F1062" s="45"/>
    </row>
    <row r="1063" spans="1:6" ht="15" customHeight="1">
      <c r="A1063" s="67"/>
      <c r="B1063" s="83"/>
      <c r="C1063" s="67"/>
      <c r="D1063" s="107"/>
      <c r="E1063" s="45"/>
      <c r="F1063" s="45"/>
    </row>
    <row r="1064" spans="1:6" ht="15" customHeight="1">
      <c r="A1064" s="67"/>
      <c r="B1064" s="83"/>
      <c r="C1064" s="67"/>
      <c r="D1064" s="107"/>
      <c r="E1064" s="45"/>
      <c r="F1064" s="45"/>
    </row>
    <row r="1065" spans="1:6" ht="15" customHeight="1">
      <c r="A1065" s="67"/>
      <c r="B1065" s="83"/>
      <c r="C1065" s="67"/>
      <c r="D1065" s="107"/>
      <c r="E1065" s="45"/>
      <c r="F1065" s="45"/>
    </row>
    <row r="1066" spans="1:6" ht="15" customHeight="1">
      <c r="A1066" s="67"/>
      <c r="B1066" s="83"/>
      <c r="C1066" s="67"/>
      <c r="D1066" s="107"/>
      <c r="E1066" s="45"/>
      <c r="F1066" s="45"/>
    </row>
    <row r="1067" spans="1:6" ht="15" customHeight="1">
      <c r="A1067" s="67"/>
      <c r="B1067" s="83"/>
      <c r="C1067" s="67"/>
      <c r="D1067" s="107"/>
      <c r="E1067" s="45"/>
      <c r="F1067" s="45"/>
    </row>
    <row r="1068" spans="1:6" ht="15" customHeight="1">
      <c r="A1068" s="67"/>
      <c r="B1068" s="83"/>
      <c r="C1068" s="67"/>
      <c r="D1068" s="107"/>
      <c r="E1068" s="45"/>
      <c r="F1068" s="45"/>
    </row>
    <row r="1069" spans="1:6" ht="15" customHeight="1">
      <c r="A1069" s="67"/>
      <c r="B1069" s="83"/>
      <c r="C1069" s="67"/>
      <c r="D1069" s="107"/>
      <c r="E1069" s="45"/>
      <c r="F1069" s="45"/>
    </row>
    <row r="1070" spans="1:6" ht="15" customHeight="1">
      <c r="A1070" s="67"/>
      <c r="B1070" s="83"/>
      <c r="C1070" s="67"/>
      <c r="D1070" s="107"/>
      <c r="E1070" s="45"/>
      <c r="F1070" s="45"/>
    </row>
    <row r="1071" spans="1:6" ht="15" customHeight="1">
      <c r="A1071" s="67"/>
      <c r="B1071" s="83"/>
      <c r="C1071" s="67"/>
      <c r="D1071" s="107"/>
      <c r="E1071" s="45"/>
      <c r="F1071" s="45"/>
    </row>
    <row r="1072" spans="1:6" ht="15" customHeight="1">
      <c r="A1072" s="67"/>
      <c r="B1072" s="83"/>
      <c r="C1072" s="67"/>
      <c r="D1072" s="107"/>
      <c r="E1072" s="45"/>
      <c r="F1072" s="45"/>
    </row>
    <row r="1073" spans="1:6" ht="15" customHeight="1">
      <c r="A1073" s="67"/>
      <c r="B1073" s="83"/>
      <c r="C1073" s="67"/>
      <c r="D1073" s="107"/>
      <c r="E1073" s="45"/>
      <c r="F1073" s="45"/>
    </row>
    <row r="1074" spans="1:6" ht="15" customHeight="1">
      <c r="A1074" s="67"/>
      <c r="B1074" s="83"/>
      <c r="C1074" s="67"/>
      <c r="D1074" s="107"/>
      <c r="E1074" s="45"/>
      <c r="F1074" s="45"/>
    </row>
    <row r="1075" spans="1:6" ht="15" customHeight="1">
      <c r="A1075" s="67"/>
      <c r="B1075" s="83"/>
      <c r="C1075" s="67"/>
      <c r="D1075" s="107"/>
      <c r="E1075" s="45"/>
      <c r="F1075" s="45"/>
    </row>
    <row r="1076" spans="1:6" ht="15" customHeight="1">
      <c r="A1076" s="67"/>
      <c r="B1076" s="83"/>
      <c r="C1076" s="67"/>
      <c r="D1076" s="107"/>
      <c r="E1076" s="45"/>
      <c r="F1076" s="45"/>
    </row>
    <row r="1077" spans="1:6" ht="15" customHeight="1">
      <c r="A1077" s="67"/>
      <c r="B1077" s="83"/>
      <c r="C1077" s="67"/>
      <c r="D1077" s="107"/>
      <c r="E1077" s="45"/>
      <c r="F1077" s="45"/>
    </row>
    <row r="1078" spans="1:6" ht="15" customHeight="1">
      <c r="A1078" s="67"/>
      <c r="B1078" s="83"/>
      <c r="C1078" s="67"/>
      <c r="D1078" s="107"/>
      <c r="E1078" s="45"/>
      <c r="F1078" s="45"/>
    </row>
    <row r="1079" spans="1:6" ht="15" customHeight="1">
      <c r="A1079" s="67"/>
      <c r="B1079" s="83"/>
      <c r="C1079" s="67"/>
      <c r="D1079" s="107"/>
      <c r="E1079" s="45"/>
      <c r="F1079" s="45"/>
    </row>
    <row r="1080" spans="1:6" ht="15" customHeight="1">
      <c r="A1080" s="67"/>
      <c r="B1080" s="83"/>
      <c r="C1080" s="67"/>
      <c r="D1080" s="107"/>
      <c r="E1080" s="45"/>
      <c r="F1080" s="45"/>
    </row>
    <row r="1081" spans="1:6" ht="15" customHeight="1">
      <c r="A1081" s="67"/>
      <c r="B1081" s="83"/>
      <c r="C1081" s="67"/>
      <c r="D1081" s="107"/>
      <c r="E1081" s="45"/>
      <c r="F1081" s="45"/>
    </row>
    <row r="1082" spans="1:6" ht="15" customHeight="1">
      <c r="A1082" s="67"/>
      <c r="B1082" s="83"/>
      <c r="C1082" s="67"/>
      <c r="D1082" s="107"/>
      <c r="E1082" s="45"/>
      <c r="F1082" s="45"/>
    </row>
    <row r="1083" spans="1:6" ht="15" customHeight="1">
      <c r="A1083" s="67"/>
      <c r="B1083" s="83"/>
      <c r="C1083" s="67"/>
      <c r="D1083" s="107"/>
      <c r="E1083" s="45"/>
      <c r="F1083" s="45"/>
    </row>
    <row r="1084" spans="1:6" ht="15" customHeight="1">
      <c r="A1084" s="67"/>
      <c r="B1084" s="83"/>
      <c r="C1084" s="67"/>
      <c r="D1084" s="107"/>
      <c r="E1084" s="45"/>
      <c r="F1084" s="45"/>
    </row>
    <row r="1085" spans="1:6" ht="15" customHeight="1">
      <c r="A1085" s="67"/>
      <c r="B1085" s="83"/>
      <c r="C1085" s="67"/>
      <c r="D1085" s="107"/>
      <c r="E1085" s="45"/>
      <c r="F1085" s="45"/>
    </row>
    <row r="1086" spans="1:6" ht="15" customHeight="1">
      <c r="A1086" s="67"/>
      <c r="B1086" s="83"/>
      <c r="C1086" s="67"/>
      <c r="D1086" s="107"/>
      <c r="E1086" s="45"/>
      <c r="F1086" s="45"/>
    </row>
    <row r="1087" spans="1:6" ht="15" customHeight="1">
      <c r="A1087" s="67"/>
      <c r="B1087" s="83"/>
      <c r="C1087" s="67"/>
      <c r="D1087" s="107"/>
      <c r="E1087" s="45"/>
      <c r="F1087" s="45"/>
    </row>
    <row r="1088" spans="1:6" ht="15" customHeight="1">
      <c r="A1088" s="67"/>
      <c r="B1088" s="83"/>
      <c r="C1088" s="67"/>
      <c r="D1088" s="107"/>
      <c r="E1088" s="45"/>
      <c r="F1088" s="45"/>
    </row>
    <row r="1089" spans="1:6" ht="15" customHeight="1">
      <c r="A1089" s="67"/>
      <c r="B1089" s="83"/>
      <c r="C1089" s="67"/>
      <c r="D1089" s="107"/>
      <c r="E1089" s="45"/>
      <c r="F1089" s="45"/>
    </row>
    <row r="1090" spans="1:6" ht="15" customHeight="1">
      <c r="A1090" s="67"/>
      <c r="B1090" s="83"/>
      <c r="C1090" s="67"/>
      <c r="D1090" s="107"/>
      <c r="E1090" s="45"/>
      <c r="F1090" s="45"/>
    </row>
    <row r="1091" spans="1:6" ht="15" customHeight="1">
      <c r="A1091" s="67"/>
      <c r="B1091" s="83"/>
      <c r="C1091" s="67"/>
      <c r="D1091" s="107"/>
      <c r="E1091" s="45"/>
      <c r="F1091" s="45"/>
    </row>
    <row r="1092" spans="1:6" ht="15" customHeight="1">
      <c r="A1092" s="67"/>
      <c r="B1092" s="83"/>
      <c r="C1092" s="67"/>
      <c r="D1092" s="107"/>
      <c r="E1092" s="45"/>
      <c r="F1092" s="45"/>
    </row>
    <row r="1093" spans="1:6" ht="15" customHeight="1">
      <c r="A1093" s="67"/>
      <c r="B1093" s="83"/>
      <c r="C1093" s="67"/>
      <c r="D1093" s="107"/>
      <c r="E1093" s="45"/>
      <c r="F1093" s="45"/>
    </row>
    <row r="1094" spans="1:6" ht="15" customHeight="1">
      <c r="A1094" s="67"/>
      <c r="B1094" s="83"/>
      <c r="C1094" s="67"/>
      <c r="D1094" s="107"/>
      <c r="E1094" s="45"/>
      <c r="F1094" s="45"/>
    </row>
    <row r="1095" spans="1:6" ht="15" customHeight="1">
      <c r="A1095" s="67"/>
      <c r="B1095" s="83"/>
      <c r="C1095" s="67"/>
      <c r="D1095" s="107"/>
      <c r="E1095" s="45"/>
      <c r="F1095" s="45"/>
    </row>
    <row r="1096" spans="1:6" ht="15" customHeight="1">
      <c r="A1096" s="67"/>
      <c r="B1096" s="83"/>
      <c r="C1096" s="67"/>
      <c r="D1096" s="107"/>
      <c r="E1096" s="45"/>
      <c r="F1096" s="45"/>
    </row>
    <row r="1097" spans="1:6" ht="15" customHeight="1">
      <c r="A1097" s="67"/>
      <c r="B1097" s="83"/>
      <c r="C1097" s="67"/>
      <c r="D1097" s="107"/>
      <c r="E1097" s="45"/>
      <c r="F1097" s="45"/>
    </row>
    <row r="1098" spans="1:6" ht="15" customHeight="1">
      <c r="A1098" s="67"/>
      <c r="B1098" s="83"/>
      <c r="C1098" s="67"/>
      <c r="D1098" s="107"/>
      <c r="E1098" s="45"/>
      <c r="F1098" s="45"/>
    </row>
    <row r="1099" spans="1:6" ht="15" customHeight="1">
      <c r="A1099" s="67"/>
      <c r="B1099" s="83"/>
      <c r="C1099" s="67"/>
      <c r="D1099" s="107"/>
      <c r="E1099" s="45"/>
      <c r="F1099" s="45"/>
    </row>
    <row r="1100" spans="1:6" ht="15" customHeight="1">
      <c r="A1100" s="67"/>
      <c r="B1100" s="83"/>
      <c r="C1100" s="67"/>
      <c r="D1100" s="107"/>
      <c r="E1100" s="45"/>
      <c r="F1100" s="45"/>
    </row>
    <row r="1101" spans="1:6" ht="15" customHeight="1">
      <c r="A1101" s="67"/>
      <c r="B1101" s="83"/>
      <c r="C1101" s="67"/>
      <c r="D1101" s="107"/>
      <c r="E1101" s="45"/>
      <c r="F1101" s="45"/>
    </row>
    <row r="1102" spans="1:6" ht="15" customHeight="1">
      <c r="A1102" s="67"/>
      <c r="B1102" s="83"/>
      <c r="C1102" s="67"/>
      <c r="D1102" s="107"/>
      <c r="E1102" s="45"/>
      <c r="F1102" s="45"/>
    </row>
    <row r="1103" spans="1:6" ht="15" customHeight="1">
      <c r="A1103" s="67"/>
      <c r="B1103" s="83"/>
      <c r="C1103" s="67"/>
      <c r="D1103" s="107"/>
      <c r="E1103" s="45"/>
      <c r="F1103" s="45"/>
    </row>
    <row r="1104" spans="1:6" ht="15" customHeight="1">
      <c r="A1104" s="67"/>
      <c r="B1104" s="83"/>
      <c r="C1104" s="67"/>
      <c r="D1104" s="107"/>
      <c r="E1104" s="45"/>
      <c r="F1104" s="45"/>
    </row>
    <row r="1105" spans="1:6" ht="15" customHeight="1">
      <c r="A1105" s="67"/>
      <c r="B1105" s="83"/>
      <c r="C1105" s="67"/>
      <c r="D1105" s="107"/>
      <c r="E1105" s="45"/>
      <c r="F1105" s="45"/>
    </row>
    <row r="1106" spans="1:6" ht="15" customHeight="1">
      <c r="A1106" s="67"/>
      <c r="B1106" s="83"/>
      <c r="C1106" s="67"/>
      <c r="D1106" s="107"/>
      <c r="E1106" s="45"/>
      <c r="F1106" s="45"/>
    </row>
    <row r="1107" spans="1:6" ht="15" customHeight="1">
      <c r="A1107" s="67"/>
      <c r="B1107" s="83"/>
      <c r="C1107" s="67"/>
      <c r="D1107" s="107"/>
      <c r="E1107" s="45"/>
      <c r="F1107" s="45"/>
    </row>
    <row r="1108" spans="1:6" ht="15" customHeight="1">
      <c r="A1108" s="67"/>
      <c r="B1108" s="83"/>
      <c r="C1108" s="67"/>
      <c r="D1108" s="107"/>
      <c r="E1108" s="45"/>
      <c r="F1108" s="45"/>
    </row>
    <row r="1109" spans="1:6" ht="15" customHeight="1">
      <c r="A1109" s="67"/>
      <c r="B1109" s="83"/>
      <c r="C1109" s="67"/>
      <c r="D1109" s="107"/>
      <c r="E1109" s="45"/>
      <c r="F1109" s="45"/>
    </row>
    <row r="1110" spans="1:6" ht="15" customHeight="1">
      <c r="A1110" s="67"/>
      <c r="B1110" s="83"/>
      <c r="C1110" s="67"/>
      <c r="D1110" s="107"/>
      <c r="E1110" s="45"/>
      <c r="F1110" s="45"/>
    </row>
    <row r="1111" spans="1:6" ht="15" customHeight="1">
      <c r="A1111" s="67"/>
      <c r="B1111" s="83"/>
      <c r="C1111" s="67"/>
      <c r="D1111" s="107"/>
      <c r="E1111" s="45"/>
      <c r="F1111" s="45"/>
    </row>
    <row r="1112" spans="1:6" ht="15" customHeight="1">
      <c r="A1112" s="67"/>
      <c r="B1112" s="83"/>
      <c r="C1112" s="67"/>
      <c r="D1112" s="107"/>
      <c r="E1112" s="45"/>
      <c r="F1112" s="45"/>
    </row>
    <row r="1113" spans="1:6" ht="15" customHeight="1">
      <c r="A1113" s="67"/>
      <c r="B1113" s="83"/>
      <c r="C1113" s="67"/>
      <c r="D1113" s="107"/>
      <c r="E1113" s="45"/>
      <c r="F1113" s="45"/>
    </row>
    <row r="1114" spans="1:6" ht="15" customHeight="1">
      <c r="A1114" s="67"/>
      <c r="B1114" s="83"/>
      <c r="C1114" s="67"/>
      <c r="D1114" s="107"/>
      <c r="E1114" s="45"/>
      <c r="F1114" s="45"/>
    </row>
    <row r="1115" spans="1:6" ht="15" customHeight="1">
      <c r="A1115" s="67"/>
      <c r="B1115" s="83"/>
      <c r="C1115" s="67"/>
      <c r="D1115" s="107"/>
      <c r="E1115" s="45"/>
      <c r="F1115" s="45"/>
    </row>
    <row r="1116" spans="1:6" ht="15" customHeight="1">
      <c r="A1116" s="67"/>
      <c r="B1116" s="83"/>
      <c r="C1116" s="67"/>
      <c r="D1116" s="107"/>
      <c r="E1116" s="45"/>
      <c r="F1116" s="45"/>
    </row>
    <row r="1117" spans="1:6" ht="15" customHeight="1">
      <c r="A1117" s="67"/>
      <c r="B1117" s="83"/>
      <c r="C1117" s="67"/>
      <c r="D1117" s="107"/>
      <c r="E1117" s="45"/>
      <c r="F1117" s="45"/>
    </row>
    <row r="1118" spans="1:6" ht="15" customHeight="1">
      <c r="A1118" s="67"/>
      <c r="B1118" s="83"/>
      <c r="C1118" s="67"/>
      <c r="D1118" s="107"/>
      <c r="E1118" s="45"/>
      <c r="F1118" s="45"/>
    </row>
    <row r="1119" spans="1:6" ht="15" customHeight="1">
      <c r="A1119" s="67"/>
      <c r="B1119" s="83"/>
      <c r="C1119" s="67"/>
      <c r="D1119" s="107"/>
      <c r="E1119" s="45"/>
      <c r="F1119" s="45"/>
    </row>
    <row r="1120" spans="1:6" ht="15" customHeight="1">
      <c r="A1120" s="67"/>
      <c r="B1120" s="83"/>
      <c r="C1120" s="67"/>
      <c r="D1120" s="107"/>
      <c r="E1120" s="45"/>
      <c r="F1120" s="45"/>
    </row>
    <row r="1121" spans="1:6" ht="15" customHeight="1">
      <c r="A1121" s="67"/>
      <c r="B1121" s="83"/>
      <c r="C1121" s="67"/>
      <c r="D1121" s="107"/>
      <c r="E1121" s="45"/>
      <c r="F1121" s="45"/>
    </row>
    <row r="1122" spans="1:6" ht="15" customHeight="1">
      <c r="A1122" s="67"/>
      <c r="B1122" s="83"/>
      <c r="C1122" s="67"/>
      <c r="D1122" s="107"/>
      <c r="E1122" s="45"/>
      <c r="F1122" s="45"/>
    </row>
    <row r="1123" spans="1:6" ht="15" customHeight="1">
      <c r="A1123" s="67"/>
      <c r="B1123" s="83"/>
      <c r="C1123" s="67"/>
      <c r="D1123" s="107"/>
      <c r="E1123" s="45"/>
      <c r="F1123" s="45"/>
    </row>
    <row r="1124" spans="1:6" ht="15" customHeight="1">
      <c r="A1124" s="67"/>
      <c r="B1124" s="83"/>
      <c r="C1124" s="67"/>
      <c r="D1124" s="107"/>
      <c r="E1124" s="45"/>
      <c r="F1124" s="45"/>
    </row>
    <row r="1125" spans="1:6" ht="15" customHeight="1">
      <c r="A1125" s="67"/>
      <c r="B1125" s="83"/>
      <c r="C1125" s="67"/>
      <c r="D1125" s="107"/>
      <c r="E1125" s="45"/>
      <c r="F1125" s="45"/>
    </row>
    <row r="1126" spans="1:6" ht="15" customHeight="1">
      <c r="A1126" s="67"/>
      <c r="B1126" s="83"/>
      <c r="C1126" s="67"/>
      <c r="D1126" s="107"/>
      <c r="E1126" s="45"/>
      <c r="F1126" s="45"/>
    </row>
    <row r="1127" spans="1:6" ht="15" customHeight="1">
      <c r="A1127" s="67"/>
      <c r="B1127" s="83"/>
      <c r="C1127" s="67"/>
      <c r="D1127" s="107"/>
      <c r="E1127" s="45"/>
      <c r="F1127" s="45"/>
    </row>
    <row r="1128" spans="1:6" ht="15" customHeight="1">
      <c r="A1128" s="67"/>
      <c r="B1128" s="83"/>
      <c r="C1128" s="67"/>
      <c r="D1128" s="107"/>
      <c r="E1128" s="45"/>
      <c r="F1128" s="45"/>
    </row>
    <row r="1129" spans="1:6" ht="15" customHeight="1">
      <c r="A1129" s="67"/>
      <c r="B1129" s="83"/>
      <c r="C1129" s="67"/>
      <c r="D1129" s="107"/>
      <c r="E1129" s="45"/>
      <c r="F1129" s="45"/>
    </row>
    <row r="1130" spans="1:6" ht="15" customHeight="1">
      <c r="A1130" s="67"/>
      <c r="B1130" s="83"/>
      <c r="C1130" s="67"/>
      <c r="D1130" s="107"/>
      <c r="E1130" s="45"/>
      <c r="F1130" s="45"/>
    </row>
    <row r="1131" spans="1:6" ht="15" customHeight="1">
      <c r="A1131" s="67"/>
      <c r="B1131" s="83"/>
      <c r="C1131" s="67"/>
      <c r="D1131" s="107"/>
      <c r="E1131" s="45"/>
      <c r="F1131" s="45"/>
    </row>
    <row r="1132" spans="1:6" ht="15" customHeight="1">
      <c r="A1132" s="67"/>
      <c r="B1132" s="83"/>
      <c r="C1132" s="67"/>
      <c r="D1132" s="107"/>
      <c r="E1132" s="45"/>
      <c r="F1132" s="45"/>
    </row>
    <row r="1133" spans="1:6" ht="15" customHeight="1">
      <c r="A1133" s="67"/>
      <c r="B1133" s="83"/>
      <c r="C1133" s="67"/>
      <c r="D1133" s="107"/>
      <c r="E1133" s="45"/>
      <c r="F1133" s="45"/>
    </row>
    <row r="1134" spans="1:6" ht="15" customHeight="1">
      <c r="A1134" s="67"/>
      <c r="B1134" s="83"/>
      <c r="C1134" s="67"/>
      <c r="D1134" s="107"/>
      <c r="E1134" s="45"/>
      <c r="F1134" s="45"/>
    </row>
    <row r="1135" spans="1:6" ht="15" customHeight="1">
      <c r="A1135" s="67"/>
      <c r="B1135" s="83"/>
      <c r="C1135" s="67"/>
      <c r="D1135" s="107"/>
      <c r="E1135" s="45"/>
      <c r="F1135" s="45"/>
    </row>
    <row r="1136" spans="1:6" ht="15" customHeight="1">
      <c r="A1136" s="67"/>
      <c r="B1136" s="83"/>
      <c r="C1136" s="67"/>
      <c r="D1136" s="107"/>
      <c r="E1136" s="45"/>
      <c r="F1136" s="45"/>
    </row>
    <row r="1137" spans="1:6" ht="15" customHeight="1">
      <c r="A1137" s="67"/>
      <c r="B1137" s="83"/>
      <c r="C1137" s="67"/>
      <c r="D1137" s="107"/>
      <c r="E1137" s="45"/>
      <c r="F1137" s="45"/>
    </row>
    <row r="1138" spans="1:6" ht="15" customHeight="1">
      <c r="A1138" s="67"/>
      <c r="B1138" s="83"/>
      <c r="C1138" s="67"/>
      <c r="D1138" s="107"/>
      <c r="E1138" s="45"/>
      <c r="F1138" s="45"/>
    </row>
    <row r="1139" spans="1:6" ht="15" customHeight="1">
      <c r="A1139" s="67"/>
      <c r="B1139" s="83"/>
      <c r="C1139" s="67"/>
      <c r="D1139" s="107"/>
      <c r="E1139" s="45"/>
      <c r="F1139" s="45"/>
    </row>
    <row r="1140" spans="1:6" ht="15" customHeight="1">
      <c r="A1140" s="67"/>
      <c r="B1140" s="83"/>
      <c r="C1140" s="67"/>
      <c r="D1140" s="107"/>
      <c r="E1140" s="45"/>
      <c r="F1140" s="45"/>
    </row>
    <row r="1141" spans="1:6" ht="15" customHeight="1">
      <c r="A1141" s="67"/>
      <c r="B1141" s="83"/>
      <c r="C1141" s="67"/>
      <c r="D1141" s="107"/>
      <c r="E1141" s="45"/>
      <c r="F1141" s="45"/>
    </row>
    <row r="1142" spans="1:6" ht="15" customHeight="1">
      <c r="A1142" s="67"/>
      <c r="B1142" s="83"/>
      <c r="C1142" s="67"/>
      <c r="D1142" s="107"/>
      <c r="E1142" s="45"/>
      <c r="F1142" s="45"/>
    </row>
    <row r="1143" spans="1:6" ht="15" customHeight="1">
      <c r="A1143" s="67"/>
      <c r="B1143" s="83"/>
      <c r="C1143" s="67"/>
      <c r="D1143" s="107"/>
      <c r="E1143" s="45"/>
      <c r="F1143" s="45"/>
    </row>
    <row r="1144" spans="1:6" ht="15" customHeight="1">
      <c r="A1144" s="67"/>
      <c r="B1144" s="83"/>
      <c r="C1144" s="67"/>
      <c r="D1144" s="107"/>
      <c r="E1144" s="45"/>
      <c r="F1144" s="45"/>
    </row>
    <row r="1145" spans="1:6" ht="15" customHeight="1">
      <c r="A1145" s="67"/>
      <c r="B1145" s="83"/>
      <c r="C1145" s="67"/>
      <c r="D1145" s="107"/>
      <c r="E1145" s="45"/>
      <c r="F1145" s="45"/>
    </row>
    <row r="1146" spans="1:6" ht="15" customHeight="1">
      <c r="A1146" s="67"/>
      <c r="B1146" s="83"/>
      <c r="C1146" s="67"/>
      <c r="D1146" s="107"/>
      <c r="E1146" s="45"/>
      <c r="F1146" s="45"/>
    </row>
    <row r="1147" spans="1:6" ht="15" customHeight="1">
      <c r="A1147" s="67"/>
      <c r="B1147" s="83"/>
      <c r="C1147" s="67"/>
      <c r="D1147" s="107"/>
      <c r="E1147" s="45"/>
      <c r="F1147" s="45"/>
    </row>
    <row r="1148" spans="1:6" ht="15" customHeight="1">
      <c r="A1148" s="67"/>
      <c r="B1148" s="83"/>
      <c r="C1148" s="67"/>
      <c r="D1148" s="107"/>
      <c r="E1148" s="45"/>
      <c r="F1148" s="45"/>
    </row>
    <row r="1149" spans="1:6" ht="15" customHeight="1">
      <c r="A1149" s="67"/>
      <c r="B1149" s="83"/>
      <c r="C1149" s="67"/>
      <c r="D1149" s="107"/>
      <c r="E1149" s="45"/>
      <c r="F1149" s="45"/>
    </row>
    <row r="1150" spans="1:6" ht="15" customHeight="1">
      <c r="A1150" s="67"/>
      <c r="B1150" s="83"/>
      <c r="C1150" s="67"/>
      <c r="D1150" s="107"/>
      <c r="E1150" s="45"/>
      <c r="F1150" s="45"/>
    </row>
    <row r="1151" spans="1:6" ht="15" customHeight="1">
      <c r="A1151" s="67"/>
      <c r="B1151" s="83"/>
      <c r="C1151" s="67"/>
      <c r="D1151" s="107"/>
      <c r="E1151" s="45"/>
      <c r="F1151" s="45"/>
    </row>
    <row r="1152" spans="1:6" ht="15" customHeight="1">
      <c r="A1152" s="67"/>
      <c r="B1152" s="83"/>
      <c r="C1152" s="67"/>
      <c r="D1152" s="107"/>
      <c r="E1152" s="45"/>
      <c r="F1152" s="45"/>
    </row>
    <row r="1153" spans="1:6" ht="15" customHeight="1">
      <c r="A1153" s="67"/>
      <c r="B1153" s="83"/>
      <c r="C1153" s="67"/>
      <c r="D1153" s="107"/>
      <c r="E1153" s="45"/>
      <c r="F1153" s="45"/>
    </row>
    <row r="1154" spans="1:6" ht="15" customHeight="1">
      <c r="A1154" s="67"/>
      <c r="B1154" s="83"/>
      <c r="C1154" s="67"/>
      <c r="D1154" s="107"/>
      <c r="E1154" s="45"/>
      <c r="F1154" s="45"/>
    </row>
    <row r="1155" spans="1:6" ht="15" customHeight="1">
      <c r="A1155" s="67"/>
      <c r="B1155" s="83"/>
      <c r="C1155" s="67"/>
      <c r="D1155" s="107"/>
      <c r="E1155" s="45"/>
      <c r="F1155" s="45"/>
    </row>
    <row r="1156" spans="1:6" ht="15" customHeight="1">
      <c r="A1156" s="67"/>
      <c r="B1156" s="83"/>
      <c r="C1156" s="67"/>
      <c r="D1156" s="107"/>
      <c r="E1156" s="45"/>
      <c r="F1156" s="45"/>
    </row>
    <row r="1157" spans="1:6" ht="15" customHeight="1">
      <c r="A1157" s="67"/>
      <c r="B1157" s="83"/>
      <c r="C1157" s="67"/>
      <c r="D1157" s="107"/>
      <c r="E1157" s="45"/>
      <c r="F1157" s="45"/>
    </row>
    <row r="1158" spans="1:6" ht="15" customHeight="1">
      <c r="A1158" s="67"/>
      <c r="B1158" s="83"/>
      <c r="C1158" s="67"/>
      <c r="D1158" s="107"/>
      <c r="E1158" s="45"/>
      <c r="F1158" s="45"/>
    </row>
    <row r="1159" spans="1:6" ht="15" customHeight="1">
      <c r="A1159" s="67"/>
      <c r="B1159" s="83"/>
      <c r="C1159" s="67"/>
      <c r="D1159" s="107"/>
      <c r="E1159" s="45"/>
      <c r="F1159" s="45"/>
    </row>
    <row r="1160" spans="1:6" ht="15" customHeight="1">
      <c r="A1160" s="67"/>
      <c r="B1160" s="83"/>
      <c r="C1160" s="67"/>
      <c r="D1160" s="107"/>
      <c r="E1160" s="45"/>
      <c r="F1160" s="45"/>
    </row>
    <row r="1161" spans="1:6" ht="15" customHeight="1">
      <c r="A1161" s="67"/>
      <c r="B1161" s="83"/>
      <c r="C1161" s="67"/>
      <c r="D1161" s="107"/>
      <c r="E1161" s="45"/>
      <c r="F1161" s="45"/>
    </row>
    <row r="1162" spans="1:6" ht="15" customHeight="1">
      <c r="A1162" s="67"/>
      <c r="B1162" s="83"/>
      <c r="C1162" s="67"/>
      <c r="D1162" s="107"/>
      <c r="E1162" s="45"/>
      <c r="F1162" s="45"/>
    </row>
    <row r="1163" spans="1:6" ht="15" customHeight="1">
      <c r="A1163" s="67"/>
      <c r="B1163" s="83"/>
      <c r="C1163" s="67"/>
      <c r="D1163" s="107"/>
      <c r="E1163" s="45"/>
      <c r="F1163" s="45"/>
    </row>
    <row r="1164" spans="1:6" ht="15" customHeight="1">
      <c r="A1164" s="67"/>
      <c r="B1164" s="83"/>
      <c r="C1164" s="67"/>
      <c r="D1164" s="107"/>
      <c r="E1164" s="45"/>
      <c r="F1164" s="45"/>
    </row>
    <row r="1165" spans="1:6" ht="15" customHeight="1">
      <c r="A1165" s="67"/>
      <c r="B1165" s="83"/>
      <c r="C1165" s="67"/>
      <c r="D1165" s="107"/>
      <c r="E1165" s="45"/>
      <c r="F1165" s="45"/>
    </row>
    <row r="1166" spans="1:6" ht="15" customHeight="1">
      <c r="A1166" s="67"/>
      <c r="B1166" s="83"/>
      <c r="C1166" s="67"/>
      <c r="D1166" s="107"/>
      <c r="E1166" s="45"/>
      <c r="F1166" s="45"/>
    </row>
    <row r="1167" spans="1:6" ht="15" customHeight="1">
      <c r="A1167" s="67"/>
      <c r="B1167" s="83"/>
      <c r="C1167" s="67"/>
      <c r="D1167" s="107"/>
      <c r="E1167" s="45"/>
      <c r="F1167" s="45"/>
    </row>
    <row r="1168" spans="1:6" ht="15" customHeight="1">
      <c r="A1168" s="67"/>
      <c r="B1168" s="83"/>
      <c r="C1168" s="67"/>
      <c r="D1168" s="107"/>
      <c r="E1168" s="45"/>
      <c r="F1168" s="45"/>
    </row>
    <row r="1169" spans="1:6" ht="15" customHeight="1">
      <c r="A1169" s="67"/>
      <c r="B1169" s="83"/>
      <c r="C1169" s="67"/>
      <c r="D1169" s="107"/>
      <c r="E1169" s="45"/>
      <c r="F1169" s="45"/>
    </row>
    <row r="1170" spans="1:6" ht="15" customHeight="1">
      <c r="A1170" s="67"/>
      <c r="B1170" s="83"/>
      <c r="C1170" s="67"/>
      <c r="D1170" s="107"/>
      <c r="E1170" s="45"/>
      <c r="F1170" s="45"/>
    </row>
    <row r="1171" spans="1:6" ht="15" customHeight="1">
      <c r="A1171" s="67"/>
      <c r="B1171" s="83"/>
      <c r="C1171" s="67"/>
      <c r="D1171" s="107"/>
      <c r="E1171" s="45"/>
      <c r="F1171" s="45"/>
    </row>
    <row r="1172" spans="1:6" ht="15" customHeight="1">
      <c r="A1172" s="67"/>
      <c r="B1172" s="83"/>
      <c r="C1172" s="67"/>
      <c r="D1172" s="107"/>
      <c r="E1172" s="45"/>
      <c r="F1172" s="45"/>
    </row>
    <row r="1173" spans="1:6" ht="15" customHeight="1">
      <c r="A1173" s="67"/>
      <c r="B1173" s="83"/>
      <c r="C1173" s="67"/>
      <c r="D1173" s="107"/>
      <c r="E1173" s="45"/>
      <c r="F1173" s="45"/>
    </row>
    <row r="1174" spans="1:6" ht="15" customHeight="1">
      <c r="A1174" s="67"/>
      <c r="B1174" s="83"/>
      <c r="C1174" s="67"/>
      <c r="D1174" s="107"/>
      <c r="E1174" s="45"/>
      <c r="F1174" s="45"/>
    </row>
    <row r="1175" spans="1:6" ht="15" customHeight="1">
      <c r="A1175" s="67"/>
      <c r="B1175" s="83"/>
      <c r="C1175" s="67"/>
      <c r="D1175" s="107"/>
      <c r="E1175" s="45"/>
      <c r="F1175" s="45"/>
    </row>
    <row r="1176" spans="1:6" ht="15" customHeight="1">
      <c r="A1176" s="67"/>
      <c r="B1176" s="83"/>
      <c r="C1176" s="67"/>
      <c r="D1176" s="107"/>
      <c r="E1176" s="45"/>
      <c r="F1176" s="45"/>
    </row>
    <row r="1177" spans="1:6" ht="15" customHeight="1">
      <c r="A1177" s="67"/>
      <c r="B1177" s="83"/>
      <c r="C1177" s="67"/>
      <c r="D1177" s="107"/>
      <c r="E1177" s="45"/>
      <c r="F1177" s="45"/>
    </row>
    <row r="1178" spans="1:6" ht="15" customHeight="1">
      <c r="A1178" s="67"/>
      <c r="B1178" s="83"/>
      <c r="C1178" s="67"/>
      <c r="D1178" s="107"/>
      <c r="E1178" s="45"/>
      <c r="F1178" s="45"/>
    </row>
    <row r="1179" spans="1:6" ht="15" customHeight="1">
      <c r="A1179" s="67"/>
      <c r="B1179" s="83"/>
      <c r="C1179" s="67"/>
      <c r="D1179" s="107"/>
      <c r="E1179" s="45"/>
      <c r="F1179" s="45"/>
    </row>
    <row r="1180" spans="1:6" ht="15" customHeight="1">
      <c r="A1180" s="67"/>
      <c r="B1180" s="83"/>
      <c r="C1180" s="67"/>
      <c r="D1180" s="107"/>
      <c r="E1180" s="45"/>
      <c r="F1180" s="45"/>
    </row>
    <row r="1181" spans="1:6" ht="15" customHeight="1">
      <c r="A1181" s="67"/>
      <c r="B1181" s="83"/>
      <c r="C1181" s="67"/>
      <c r="D1181" s="107"/>
      <c r="E1181" s="45"/>
      <c r="F1181" s="45"/>
    </row>
    <row r="1182" spans="1:6" ht="15" customHeight="1">
      <c r="A1182" s="67"/>
      <c r="B1182" s="83"/>
      <c r="C1182" s="67"/>
      <c r="D1182" s="107"/>
      <c r="E1182" s="45"/>
      <c r="F1182" s="45"/>
    </row>
    <row r="1183" spans="1:6" ht="15" customHeight="1">
      <c r="A1183" s="67"/>
      <c r="B1183" s="83"/>
      <c r="C1183" s="67"/>
      <c r="D1183" s="107"/>
      <c r="E1183" s="45"/>
      <c r="F1183" s="45"/>
    </row>
    <row r="1184" spans="1:6" ht="15" customHeight="1">
      <c r="A1184" s="67"/>
      <c r="B1184" s="83"/>
      <c r="C1184" s="67"/>
      <c r="D1184" s="107"/>
      <c r="E1184" s="45"/>
      <c r="F1184" s="45"/>
    </row>
    <row r="1185" spans="1:6" ht="15" customHeight="1">
      <c r="A1185" s="67"/>
      <c r="B1185" s="83"/>
      <c r="C1185" s="67"/>
      <c r="D1185" s="107"/>
      <c r="E1185" s="45"/>
      <c r="F1185" s="45"/>
    </row>
    <row r="1186" spans="1:6" ht="15" customHeight="1">
      <c r="A1186" s="67"/>
      <c r="B1186" s="83"/>
      <c r="C1186" s="67"/>
      <c r="D1186" s="107"/>
      <c r="E1186" s="45"/>
      <c r="F1186" s="45"/>
    </row>
    <row r="1187" spans="1:6" ht="15" customHeight="1">
      <c r="A1187" s="67"/>
      <c r="B1187" s="83"/>
      <c r="C1187" s="67"/>
      <c r="D1187" s="107"/>
      <c r="E1187" s="45"/>
      <c r="F1187" s="45"/>
    </row>
    <row r="1188" spans="1:6" ht="15" customHeight="1">
      <c r="A1188" s="67"/>
      <c r="B1188" s="83"/>
      <c r="C1188" s="67"/>
      <c r="D1188" s="107"/>
      <c r="E1188" s="45"/>
      <c r="F1188" s="45"/>
    </row>
    <row r="1189" spans="1:6" ht="15" customHeight="1">
      <c r="A1189" s="67"/>
      <c r="B1189" s="83"/>
      <c r="C1189" s="67"/>
      <c r="D1189" s="107"/>
      <c r="E1189" s="45"/>
      <c r="F1189" s="45"/>
    </row>
    <row r="1190" spans="1:6" ht="15" customHeight="1">
      <c r="A1190" s="67"/>
      <c r="B1190" s="83"/>
      <c r="C1190" s="67"/>
      <c r="D1190" s="107"/>
      <c r="E1190" s="45"/>
      <c r="F1190" s="45"/>
    </row>
    <row r="1191" spans="1:6" ht="15" customHeight="1">
      <c r="A1191" s="67"/>
      <c r="B1191" s="83"/>
      <c r="C1191" s="67"/>
      <c r="D1191" s="107"/>
      <c r="E1191" s="45"/>
      <c r="F1191" s="45"/>
    </row>
    <row r="1192" spans="1:6" ht="15" customHeight="1">
      <c r="A1192" s="67"/>
      <c r="B1192" s="83"/>
      <c r="C1192" s="67"/>
      <c r="D1192" s="107"/>
      <c r="E1192" s="45"/>
      <c r="F1192" s="45"/>
    </row>
    <row r="1193" spans="1:6" ht="15" customHeight="1">
      <c r="A1193" s="67"/>
      <c r="B1193" s="83"/>
      <c r="C1193" s="67"/>
      <c r="D1193" s="107"/>
      <c r="E1193" s="45"/>
      <c r="F1193" s="45"/>
    </row>
    <row r="1194" spans="1:6" ht="15" customHeight="1">
      <c r="A1194" s="67"/>
      <c r="B1194" s="83"/>
      <c r="C1194" s="67"/>
      <c r="D1194" s="107"/>
      <c r="E1194" s="45"/>
      <c r="F1194" s="45"/>
    </row>
    <row r="1195" spans="1:6" ht="15" customHeight="1">
      <c r="A1195" s="67"/>
      <c r="B1195" s="83"/>
      <c r="C1195" s="67"/>
      <c r="D1195" s="107"/>
      <c r="E1195" s="45"/>
      <c r="F1195" s="45"/>
    </row>
    <row r="1196" spans="1:6" ht="15" customHeight="1">
      <c r="A1196" s="67"/>
      <c r="B1196" s="83"/>
      <c r="C1196" s="67"/>
      <c r="D1196" s="107"/>
      <c r="E1196" s="45"/>
      <c r="F1196" s="45"/>
    </row>
    <row r="1197" spans="1:6" ht="15" customHeight="1">
      <c r="A1197" s="67"/>
      <c r="B1197" s="83"/>
      <c r="C1197" s="67"/>
      <c r="D1197" s="107"/>
      <c r="E1197" s="45"/>
      <c r="F1197" s="45"/>
    </row>
    <row r="1198" spans="1:6" ht="15" customHeight="1">
      <c r="A1198" s="67"/>
      <c r="B1198" s="83"/>
      <c r="C1198" s="67"/>
      <c r="D1198" s="107"/>
      <c r="E1198" s="45"/>
      <c r="F1198" s="45"/>
    </row>
    <row r="1199" spans="1:6" ht="15" customHeight="1">
      <c r="A1199" s="67"/>
      <c r="B1199" s="83"/>
      <c r="C1199" s="67"/>
      <c r="D1199" s="107"/>
      <c r="E1199" s="45"/>
      <c r="F1199" s="45"/>
    </row>
    <row r="1200" spans="1:6" ht="15" customHeight="1">
      <c r="A1200" s="67"/>
      <c r="B1200" s="83"/>
      <c r="C1200" s="67"/>
      <c r="D1200" s="107"/>
      <c r="E1200" s="45"/>
      <c r="F1200" s="45"/>
    </row>
    <row r="1201" spans="1:6" ht="15" customHeight="1">
      <c r="A1201" s="67"/>
      <c r="B1201" s="83"/>
      <c r="C1201" s="67"/>
      <c r="D1201" s="107"/>
      <c r="E1201" s="45"/>
      <c r="F1201" s="45"/>
    </row>
    <row r="1202" spans="1:6" ht="15" customHeight="1">
      <c r="A1202" s="67"/>
      <c r="B1202" s="83"/>
      <c r="C1202" s="67"/>
      <c r="D1202" s="107"/>
      <c r="E1202" s="45"/>
      <c r="F1202" s="45"/>
    </row>
    <row r="1203" spans="1:6" ht="15" customHeight="1">
      <c r="A1203" s="67"/>
      <c r="B1203" s="83"/>
      <c r="C1203" s="67"/>
      <c r="D1203" s="107"/>
      <c r="E1203" s="45"/>
      <c r="F1203" s="45"/>
    </row>
    <row r="1204" spans="1:6" ht="15" customHeight="1">
      <c r="A1204" s="67"/>
      <c r="B1204" s="83"/>
      <c r="C1204" s="67"/>
      <c r="D1204" s="107"/>
      <c r="E1204" s="45"/>
      <c r="F1204" s="45"/>
    </row>
    <row r="1205" spans="1:6" ht="15" customHeight="1">
      <c r="A1205" s="67"/>
      <c r="B1205" s="83"/>
      <c r="C1205" s="67"/>
      <c r="D1205" s="107"/>
      <c r="E1205" s="45"/>
      <c r="F1205" s="45"/>
    </row>
    <row r="1206" spans="1:6" ht="15" customHeight="1">
      <c r="A1206" s="67"/>
      <c r="B1206" s="83"/>
      <c r="C1206" s="67"/>
      <c r="D1206" s="107"/>
      <c r="E1206" s="45"/>
      <c r="F1206" s="45"/>
    </row>
    <row r="1207" spans="1:6" ht="15" customHeight="1">
      <c r="A1207" s="67"/>
      <c r="B1207" s="83"/>
      <c r="C1207" s="67"/>
      <c r="D1207" s="107"/>
      <c r="E1207" s="45"/>
      <c r="F1207" s="45"/>
    </row>
    <row r="1208" spans="1:6" ht="15" customHeight="1">
      <c r="A1208" s="67"/>
      <c r="B1208" s="83"/>
      <c r="C1208" s="67"/>
      <c r="D1208" s="107"/>
      <c r="E1208" s="45"/>
      <c r="F1208" s="45"/>
    </row>
    <row r="1209" spans="1:6" ht="15" customHeight="1">
      <c r="A1209" s="67"/>
      <c r="B1209" s="83"/>
      <c r="C1209" s="67"/>
      <c r="D1209" s="107"/>
      <c r="E1209" s="45"/>
      <c r="F1209" s="45"/>
    </row>
    <row r="1210" spans="1:6" ht="15" customHeight="1">
      <c r="A1210" s="67"/>
      <c r="B1210" s="83"/>
      <c r="C1210" s="67"/>
      <c r="D1210" s="107"/>
      <c r="E1210" s="45"/>
      <c r="F1210" s="45"/>
    </row>
    <row r="1211" spans="1:6" ht="15" customHeight="1">
      <c r="A1211" s="67"/>
      <c r="B1211" s="83"/>
      <c r="C1211" s="67"/>
      <c r="D1211" s="107"/>
      <c r="E1211" s="45"/>
      <c r="F1211" s="45"/>
    </row>
    <row r="1212" spans="1:6" ht="15" customHeight="1">
      <c r="A1212" s="67"/>
      <c r="B1212" s="83"/>
      <c r="C1212" s="67"/>
      <c r="D1212" s="107"/>
      <c r="E1212" s="45"/>
      <c r="F1212" s="45"/>
    </row>
    <row r="1213" spans="1:6" ht="15" customHeight="1">
      <c r="A1213" s="67"/>
      <c r="B1213" s="83"/>
      <c r="C1213" s="67"/>
      <c r="D1213" s="107"/>
      <c r="E1213" s="45"/>
      <c r="F1213" s="45"/>
    </row>
    <row r="1214" spans="1:6" ht="15" customHeight="1">
      <c r="A1214" s="67"/>
      <c r="B1214" s="83"/>
      <c r="C1214" s="67"/>
      <c r="D1214" s="107"/>
      <c r="E1214" s="45"/>
      <c r="F1214" s="45"/>
    </row>
    <row r="1215" spans="1:6" ht="15" customHeight="1">
      <c r="A1215" s="67"/>
      <c r="B1215" s="83"/>
      <c r="C1215" s="67"/>
      <c r="D1215" s="107"/>
      <c r="E1215" s="45"/>
      <c r="F1215" s="45"/>
    </row>
    <row r="1216" spans="1:6" ht="15" customHeight="1">
      <c r="A1216" s="67"/>
      <c r="B1216" s="83"/>
      <c r="C1216" s="67"/>
      <c r="D1216" s="107"/>
      <c r="E1216" s="45"/>
      <c r="F1216" s="45"/>
    </row>
    <row r="1217" spans="1:6" ht="15" customHeight="1">
      <c r="A1217" s="67"/>
      <c r="B1217" s="83"/>
      <c r="C1217" s="67"/>
      <c r="D1217" s="107"/>
      <c r="E1217" s="45"/>
      <c r="F1217" s="45"/>
    </row>
    <row r="1218" spans="1:6" ht="15" customHeight="1">
      <c r="A1218" s="67"/>
      <c r="B1218" s="83"/>
      <c r="C1218" s="67"/>
      <c r="D1218" s="107"/>
      <c r="E1218" s="45"/>
      <c r="F1218" s="45"/>
    </row>
    <row r="1219" spans="1:6" ht="15" customHeight="1">
      <c r="A1219" s="67"/>
      <c r="B1219" s="83"/>
      <c r="C1219" s="67"/>
      <c r="D1219" s="107"/>
      <c r="E1219" s="45"/>
      <c r="F1219" s="45"/>
    </row>
    <row r="1220" spans="1:6" ht="15" customHeight="1">
      <c r="A1220" s="67"/>
      <c r="B1220" s="83"/>
      <c r="C1220" s="67"/>
      <c r="D1220" s="107"/>
      <c r="E1220" s="45"/>
      <c r="F1220" s="45"/>
    </row>
    <row r="1221" spans="1:6" ht="15" customHeight="1">
      <c r="A1221" s="67"/>
      <c r="B1221" s="83"/>
      <c r="C1221" s="67"/>
      <c r="D1221" s="107"/>
      <c r="E1221" s="45"/>
      <c r="F1221" s="45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1"/>
  </sheetPr>
  <dimension ref="A1:P150"/>
  <sheetViews>
    <sheetView showGridLines="0" view="pageBreakPreview" zoomScale="120" zoomScaleSheetLayoutView="120" workbookViewId="0">
      <selection sqref="A1:A1048576"/>
    </sheetView>
  </sheetViews>
  <sheetFormatPr baseColWidth="10" defaultColWidth="11" defaultRowHeight="12.75"/>
  <cols>
    <col min="1" max="1" width="53.625" style="45" customWidth="1"/>
    <col min="2" max="2" width="6.375" style="50" customWidth="1"/>
    <col min="3" max="3" width="9.125" style="45" hidden="1" customWidth="1"/>
    <col min="4" max="4" width="9.625" style="45" hidden="1" customWidth="1"/>
    <col min="5" max="5" width="9.625" style="101" hidden="1" customWidth="1"/>
    <col min="6" max="6" width="8.625" style="104" customWidth="1"/>
    <col min="7" max="8" width="8.625" style="45" customWidth="1"/>
    <col min="9" max="9" width="8.625" style="45" hidden="1" customWidth="1"/>
    <col min="10" max="10" width="8.625" style="27" hidden="1" customWidth="1"/>
    <col min="11" max="11" width="8.625" style="45" hidden="1" customWidth="1"/>
    <col min="12" max="16384" width="11" style="45"/>
  </cols>
  <sheetData>
    <row r="1" spans="1:11" s="54" customFormat="1" ht="15" customHeight="1">
      <c r="A1" s="70" t="s">
        <v>54</v>
      </c>
      <c r="B1" s="196"/>
      <c r="C1" s="70"/>
      <c r="E1" s="161"/>
      <c r="F1" s="197"/>
      <c r="J1" s="39"/>
    </row>
    <row r="2" spans="1:11" s="64" customFormat="1" ht="15" customHeight="1">
      <c r="A2" s="1"/>
      <c r="B2" s="6"/>
      <c r="C2" s="114"/>
      <c r="D2" s="114"/>
      <c r="E2" s="102"/>
      <c r="F2" s="89"/>
      <c r="J2" s="74"/>
    </row>
    <row r="3" spans="1:11" s="64" customFormat="1" ht="5.0999999999999996" customHeight="1">
      <c r="A3" s="2"/>
      <c r="B3" s="7"/>
      <c r="C3" s="2"/>
      <c r="D3" s="376"/>
      <c r="E3" s="380"/>
      <c r="F3" s="91"/>
      <c r="G3" s="91"/>
      <c r="H3" s="91"/>
      <c r="I3" s="91"/>
      <c r="J3" s="28"/>
    </row>
    <row r="4" spans="1:11" s="64" customFormat="1" ht="5.0999999999999996" customHeight="1">
      <c r="A4" s="257"/>
      <c r="B4" s="244"/>
      <c r="C4" s="257"/>
      <c r="D4" s="378"/>
      <c r="E4" s="381"/>
      <c r="F4" s="181"/>
      <c r="G4" s="181"/>
      <c r="H4" s="181"/>
      <c r="I4" s="181"/>
      <c r="J4" s="181"/>
      <c r="K4" s="181"/>
    </row>
    <row r="5" spans="1:11" s="64" customFormat="1" ht="12.95" customHeight="1">
      <c r="A5" s="167" t="s">
        <v>13</v>
      </c>
      <c r="B5" s="234" t="s">
        <v>2</v>
      </c>
      <c r="C5" s="168">
        <v>2014</v>
      </c>
      <c r="D5" s="168">
        <v>2015</v>
      </c>
      <c r="E5" s="201">
        <v>2016</v>
      </c>
      <c r="F5" s="201">
        <v>2017</v>
      </c>
      <c r="G5" s="201">
        <v>2018</v>
      </c>
      <c r="H5" s="201">
        <v>2019</v>
      </c>
      <c r="I5" s="201">
        <v>2020</v>
      </c>
      <c r="J5" s="168">
        <v>2021</v>
      </c>
      <c r="K5" s="168">
        <v>2022</v>
      </c>
    </row>
    <row r="6" spans="1:11" s="64" customFormat="1" ht="5.0999999999999996" customHeight="1">
      <c r="A6" s="213"/>
      <c r="B6" s="235"/>
      <c r="C6" s="215"/>
      <c r="D6" s="236"/>
      <c r="E6" s="182"/>
      <c r="F6" s="182"/>
      <c r="G6" s="182"/>
      <c r="H6" s="182"/>
      <c r="I6" s="182"/>
      <c r="J6" s="182"/>
      <c r="K6" s="182"/>
    </row>
    <row r="7" spans="1:11" s="64" customFormat="1" ht="5.0999999999999996" customHeight="1">
      <c r="A7" s="2"/>
      <c r="B7" s="7"/>
      <c r="C7" s="102"/>
      <c r="D7" s="89"/>
      <c r="J7" s="74"/>
      <c r="K7" s="74"/>
    </row>
    <row r="8" spans="1:11" s="64" customFormat="1" ht="15" customHeight="1">
      <c r="A8" s="16" t="s">
        <v>114</v>
      </c>
      <c r="B8" s="3"/>
      <c r="C8" s="130"/>
      <c r="D8" s="130"/>
      <c r="E8" s="130"/>
      <c r="F8" s="72"/>
      <c r="G8" s="72"/>
      <c r="H8" s="72"/>
      <c r="I8" s="85"/>
      <c r="J8" s="85"/>
      <c r="K8" s="85"/>
    </row>
    <row r="9" spans="1:11" s="64" customFormat="1" ht="15" customHeight="1">
      <c r="A9" s="16" t="s">
        <v>115</v>
      </c>
      <c r="B9" s="105" t="s">
        <v>9</v>
      </c>
      <c r="C9" s="130">
        <v>2368.8000000000002</v>
      </c>
      <c r="D9" s="130">
        <v>2466.1</v>
      </c>
      <c r="E9" s="130">
        <v>2288.3000000000002</v>
      </c>
      <c r="F9" s="344">
        <v>2160.5</v>
      </c>
      <c r="G9" s="344">
        <v>2556.6</v>
      </c>
      <c r="H9" s="343">
        <v>2260.6999999999998</v>
      </c>
      <c r="I9" s="130" t="s">
        <v>50</v>
      </c>
      <c r="J9" s="130" t="s">
        <v>50</v>
      </c>
      <c r="K9" s="130" t="s">
        <v>50</v>
      </c>
    </row>
    <row r="10" spans="1:11" s="64" customFormat="1" ht="15" customHeight="1">
      <c r="A10" s="134" t="s">
        <v>230</v>
      </c>
      <c r="B10" s="105" t="s">
        <v>9</v>
      </c>
      <c r="C10" s="130">
        <v>10928.1</v>
      </c>
      <c r="D10" s="130" t="s">
        <v>86</v>
      </c>
      <c r="E10" s="130">
        <v>11170</v>
      </c>
      <c r="F10" s="344">
        <v>20969.2</v>
      </c>
      <c r="G10" s="353">
        <v>3242.5</v>
      </c>
      <c r="H10" s="354">
        <v>2648.6</v>
      </c>
      <c r="I10" s="130" t="s">
        <v>50</v>
      </c>
      <c r="J10" s="130" t="s">
        <v>50</v>
      </c>
      <c r="K10" s="130" t="s">
        <v>50</v>
      </c>
    </row>
    <row r="11" spans="1:11" s="64" customFormat="1" ht="15" customHeight="1">
      <c r="A11" s="16" t="s">
        <v>117</v>
      </c>
      <c r="B11" s="105" t="s">
        <v>9</v>
      </c>
      <c r="C11" s="130">
        <f>C13+C14+428.7+93.8</f>
        <v>61193.399999999994</v>
      </c>
      <c r="D11" s="130">
        <f>D13+D14+452.9</f>
        <v>61243.1</v>
      </c>
      <c r="E11" s="130">
        <v>70673.2</v>
      </c>
      <c r="F11" s="341">
        <v>59670.400000000001</v>
      </c>
      <c r="G11" s="341">
        <v>69248.5</v>
      </c>
      <c r="H11" s="342">
        <v>61000.7</v>
      </c>
      <c r="I11" s="130" t="s">
        <v>50</v>
      </c>
      <c r="J11" s="130" t="s">
        <v>50</v>
      </c>
      <c r="K11" s="130" t="s">
        <v>50</v>
      </c>
    </row>
    <row r="12" spans="1:11" s="64" customFormat="1" ht="15" customHeight="1">
      <c r="A12" s="16" t="s">
        <v>92</v>
      </c>
      <c r="B12" s="105"/>
      <c r="C12" s="130"/>
      <c r="D12" s="130"/>
      <c r="E12" s="130"/>
      <c r="F12" s="341"/>
      <c r="G12" s="341"/>
      <c r="H12" s="342"/>
      <c r="I12" s="130"/>
      <c r="J12" s="130"/>
      <c r="K12" s="130"/>
    </row>
    <row r="13" spans="1:11" s="64" customFormat="1" ht="15" customHeight="1">
      <c r="A13" s="16" t="s">
        <v>93</v>
      </c>
      <c r="B13" s="105" t="s">
        <v>9</v>
      </c>
      <c r="C13" s="130">
        <v>54124.2</v>
      </c>
      <c r="D13" s="130">
        <v>54574.2</v>
      </c>
      <c r="E13" s="130">
        <v>59109.2</v>
      </c>
      <c r="F13" s="341">
        <v>48288.6</v>
      </c>
      <c r="G13" s="341">
        <v>58242.5</v>
      </c>
      <c r="H13" s="341">
        <v>53423.8</v>
      </c>
      <c r="I13" s="130" t="s">
        <v>50</v>
      </c>
      <c r="J13" s="130" t="s">
        <v>50</v>
      </c>
      <c r="K13" s="130" t="s">
        <v>50</v>
      </c>
    </row>
    <row r="14" spans="1:11" s="64" customFormat="1" ht="15" customHeight="1">
      <c r="A14" s="16" t="s">
        <v>94</v>
      </c>
      <c r="B14" s="105" t="s">
        <v>9</v>
      </c>
      <c r="C14" s="130">
        <v>6546.7</v>
      </c>
      <c r="D14" s="130">
        <v>6216</v>
      </c>
      <c r="E14" s="37">
        <v>9268</v>
      </c>
      <c r="F14" s="341">
        <v>8910.1</v>
      </c>
      <c r="G14" s="341">
        <v>10087.799999999999</v>
      </c>
      <c r="H14" s="344">
        <v>7187.6</v>
      </c>
      <c r="I14" s="130" t="s">
        <v>50</v>
      </c>
      <c r="J14" s="130" t="s">
        <v>50</v>
      </c>
      <c r="K14" s="130" t="s">
        <v>50</v>
      </c>
    </row>
    <row r="15" spans="1:11" s="64" customFormat="1" ht="15" customHeight="1">
      <c r="A15" s="16" t="s">
        <v>120</v>
      </c>
      <c r="B15" s="105" t="s">
        <v>9</v>
      </c>
      <c r="C15" s="130">
        <v>2272.1999999999998</v>
      </c>
      <c r="D15" s="130">
        <v>19331.099999999999</v>
      </c>
      <c r="E15" s="130">
        <v>14008.7</v>
      </c>
      <c r="F15" s="344">
        <v>14407.7</v>
      </c>
      <c r="G15" s="344">
        <v>10317.9</v>
      </c>
      <c r="H15" s="344">
        <v>13203.3</v>
      </c>
      <c r="I15" s="130" t="s">
        <v>50</v>
      </c>
      <c r="J15" s="130" t="s">
        <v>50</v>
      </c>
      <c r="K15" s="130" t="s">
        <v>50</v>
      </c>
    </row>
    <row r="16" spans="1:11" s="64" customFormat="1" ht="15" customHeight="1">
      <c r="A16" s="16" t="s">
        <v>79</v>
      </c>
      <c r="B16" s="105"/>
      <c r="C16" s="130"/>
      <c r="D16" s="130"/>
      <c r="E16" s="130"/>
      <c r="F16" s="344"/>
      <c r="G16" s="344"/>
      <c r="H16" s="343"/>
      <c r="I16" s="130"/>
      <c r="J16" s="130"/>
      <c r="K16" s="130"/>
    </row>
    <row r="17" spans="1:11" s="64" customFormat="1" ht="15" customHeight="1">
      <c r="A17" s="16" t="s">
        <v>24</v>
      </c>
      <c r="B17" s="105" t="s">
        <v>9</v>
      </c>
      <c r="C17" s="130" t="s">
        <v>50</v>
      </c>
      <c r="D17" s="130">
        <v>9033.4</v>
      </c>
      <c r="E17" s="130">
        <v>7748.2</v>
      </c>
      <c r="F17" s="344">
        <v>8251.2000000000007</v>
      </c>
      <c r="G17" s="344">
        <v>8602.9</v>
      </c>
      <c r="H17" s="343">
        <v>4358.1000000000004</v>
      </c>
      <c r="I17" s="130" t="s">
        <v>50</v>
      </c>
      <c r="J17" s="130" t="s">
        <v>50</v>
      </c>
      <c r="K17" s="130" t="s">
        <v>50</v>
      </c>
    </row>
    <row r="18" spans="1:11" s="74" customFormat="1" ht="15" customHeight="1">
      <c r="A18" s="128" t="s">
        <v>121</v>
      </c>
      <c r="B18" s="105" t="s">
        <v>9</v>
      </c>
      <c r="C18" s="130">
        <v>769.8</v>
      </c>
      <c r="D18" s="130">
        <v>511</v>
      </c>
      <c r="E18" s="130" t="s">
        <v>73</v>
      </c>
      <c r="F18" s="344">
        <v>534.79999999999995</v>
      </c>
      <c r="G18" s="344">
        <v>614.29999999999995</v>
      </c>
      <c r="H18" s="343">
        <v>413.2</v>
      </c>
      <c r="I18" s="130" t="s">
        <v>50</v>
      </c>
      <c r="J18" s="130" t="s">
        <v>50</v>
      </c>
      <c r="K18" s="130" t="s">
        <v>50</v>
      </c>
    </row>
    <row r="19" spans="1:11" s="64" customFormat="1" ht="15" customHeight="1">
      <c r="A19" s="16" t="s">
        <v>122</v>
      </c>
      <c r="B19" s="105" t="s">
        <v>14</v>
      </c>
      <c r="C19" s="130">
        <v>52446.3</v>
      </c>
      <c r="D19" s="130">
        <v>53046.2</v>
      </c>
      <c r="E19" s="130">
        <v>54803.199999999997</v>
      </c>
      <c r="F19" s="344">
        <v>55869.9</v>
      </c>
      <c r="G19" s="344">
        <v>51965</v>
      </c>
      <c r="H19" s="344">
        <v>52110.2</v>
      </c>
      <c r="I19" s="130" t="s">
        <v>50</v>
      </c>
      <c r="J19" s="130" t="s">
        <v>50</v>
      </c>
      <c r="K19" s="130" t="s">
        <v>50</v>
      </c>
    </row>
    <row r="20" spans="1:11" s="64" customFormat="1" ht="15" customHeight="1">
      <c r="A20" s="16" t="s">
        <v>123</v>
      </c>
      <c r="B20" s="105" t="s">
        <v>9</v>
      </c>
      <c r="C20" s="130">
        <v>16468.599999999999</v>
      </c>
      <c r="D20" s="130">
        <v>18054.099999999999</v>
      </c>
      <c r="E20" s="130">
        <v>27564.1</v>
      </c>
      <c r="F20" s="344">
        <v>27066.5</v>
      </c>
      <c r="G20" s="353">
        <v>16588.8</v>
      </c>
      <c r="H20" s="354">
        <v>15092.5</v>
      </c>
      <c r="I20" s="130" t="s">
        <v>50</v>
      </c>
      <c r="J20" s="130" t="s">
        <v>50</v>
      </c>
      <c r="K20" s="130" t="s">
        <v>50</v>
      </c>
    </row>
    <row r="21" spans="1:11" s="74" customFormat="1" ht="15" customHeight="1">
      <c r="A21" s="128" t="s">
        <v>124</v>
      </c>
      <c r="B21" s="105" t="s">
        <v>9</v>
      </c>
      <c r="C21" s="130">
        <v>19347.2</v>
      </c>
      <c r="D21" s="130">
        <v>16400.099999999999</v>
      </c>
      <c r="E21" s="130">
        <v>21054.3</v>
      </c>
      <c r="F21" s="344">
        <v>14714.4</v>
      </c>
      <c r="G21" s="344">
        <v>16098.3</v>
      </c>
      <c r="H21" s="343">
        <v>16244.4</v>
      </c>
      <c r="I21" s="130" t="s">
        <v>50</v>
      </c>
      <c r="J21" s="130" t="s">
        <v>50</v>
      </c>
      <c r="K21" s="130" t="s">
        <v>50</v>
      </c>
    </row>
    <row r="22" spans="1:11" s="74" customFormat="1" ht="15" customHeight="1">
      <c r="A22" s="128" t="s">
        <v>128</v>
      </c>
      <c r="B22" s="105" t="s">
        <v>15</v>
      </c>
      <c r="C22" s="130">
        <v>1.1000000000000001</v>
      </c>
      <c r="D22" s="130">
        <v>314.7</v>
      </c>
      <c r="E22" s="130" t="s">
        <v>69</v>
      </c>
      <c r="F22" s="344" t="s">
        <v>50</v>
      </c>
      <c r="G22" s="344" t="s">
        <v>50</v>
      </c>
      <c r="H22" s="344" t="s">
        <v>50</v>
      </c>
      <c r="I22" s="130" t="s">
        <v>50</v>
      </c>
      <c r="J22" s="130" t="s">
        <v>50</v>
      </c>
      <c r="K22" s="130" t="s">
        <v>50</v>
      </c>
    </row>
    <row r="23" spans="1:11" s="64" customFormat="1" ht="15" customHeight="1">
      <c r="A23" s="16" t="s">
        <v>125</v>
      </c>
      <c r="B23" s="105" t="s">
        <v>9</v>
      </c>
      <c r="C23" s="130">
        <v>1351.7</v>
      </c>
      <c r="D23" s="130">
        <v>1325.8</v>
      </c>
      <c r="E23" s="130">
        <v>1391.4</v>
      </c>
      <c r="F23" s="344">
        <v>1318</v>
      </c>
      <c r="G23" s="344">
        <v>1434</v>
      </c>
      <c r="H23" s="343">
        <v>1334.7</v>
      </c>
      <c r="I23" s="130" t="s">
        <v>50</v>
      </c>
      <c r="J23" s="130" t="s">
        <v>50</v>
      </c>
      <c r="K23" s="130" t="s">
        <v>50</v>
      </c>
    </row>
    <row r="24" spans="1:11" s="64" customFormat="1" ht="15" customHeight="1">
      <c r="A24" s="16" t="s">
        <v>126</v>
      </c>
      <c r="B24" s="105" t="s">
        <v>9</v>
      </c>
      <c r="C24" s="130">
        <v>210.4</v>
      </c>
      <c r="D24" s="130">
        <v>119.8</v>
      </c>
      <c r="E24" s="130" t="s">
        <v>68</v>
      </c>
      <c r="F24" s="344">
        <v>315.8</v>
      </c>
      <c r="G24" s="344">
        <v>380.1</v>
      </c>
      <c r="H24" s="343">
        <v>417.5</v>
      </c>
      <c r="I24" s="130" t="s">
        <v>50</v>
      </c>
      <c r="J24" s="130" t="s">
        <v>50</v>
      </c>
      <c r="K24" s="130" t="s">
        <v>50</v>
      </c>
    </row>
    <row r="25" spans="1:11" s="74" customFormat="1" ht="15" customHeight="1">
      <c r="A25" s="128" t="s">
        <v>127</v>
      </c>
      <c r="B25" s="105" t="s">
        <v>9</v>
      </c>
      <c r="C25" s="130">
        <f>4270.9+26085.8</f>
        <v>30356.699999999997</v>
      </c>
      <c r="D25" s="130">
        <f>3999+25560.7</f>
        <v>29559.7</v>
      </c>
      <c r="E25" s="130">
        <v>30140.6</v>
      </c>
      <c r="F25" s="344">
        <f>26066.5+3525.8</f>
        <v>29592.3</v>
      </c>
      <c r="G25" s="344">
        <v>29483.599999999999</v>
      </c>
      <c r="H25" s="343">
        <v>18886.400000000001</v>
      </c>
      <c r="I25" s="130" t="s">
        <v>50</v>
      </c>
      <c r="J25" s="130" t="s">
        <v>50</v>
      </c>
      <c r="K25" s="130" t="s">
        <v>50</v>
      </c>
    </row>
    <row r="26" spans="1:11" s="64" customFormat="1" ht="15" customHeight="1">
      <c r="A26" s="128" t="s">
        <v>167</v>
      </c>
      <c r="B26" s="105" t="s">
        <v>8</v>
      </c>
      <c r="C26" s="130">
        <v>27767</v>
      </c>
      <c r="D26" s="130" t="s">
        <v>55</v>
      </c>
      <c r="E26" s="130">
        <v>24866.2</v>
      </c>
      <c r="F26" s="341">
        <v>49666</v>
      </c>
      <c r="G26" s="345">
        <v>658</v>
      </c>
      <c r="H26" s="342">
        <v>62.1</v>
      </c>
      <c r="I26" s="130" t="s">
        <v>50</v>
      </c>
      <c r="J26" s="130" t="s">
        <v>50</v>
      </c>
      <c r="K26" s="130" t="s">
        <v>50</v>
      </c>
    </row>
    <row r="27" spans="1:11" s="64" customFormat="1" ht="15" customHeight="1">
      <c r="A27" s="16" t="s">
        <v>168</v>
      </c>
      <c r="B27" s="105" t="s">
        <v>8</v>
      </c>
      <c r="C27" s="130">
        <v>911.1</v>
      </c>
      <c r="D27" s="130" t="s">
        <v>55</v>
      </c>
      <c r="E27" s="130">
        <v>406.4</v>
      </c>
      <c r="F27" s="341">
        <v>3156</v>
      </c>
      <c r="G27" s="341">
        <v>2705</v>
      </c>
      <c r="H27" s="342">
        <v>2708.7</v>
      </c>
      <c r="I27" s="130" t="s">
        <v>50</v>
      </c>
      <c r="J27" s="130" t="s">
        <v>50</v>
      </c>
      <c r="K27" s="130" t="s">
        <v>50</v>
      </c>
    </row>
    <row r="28" spans="1:11" s="64" customFormat="1" ht="15" customHeight="1">
      <c r="A28" s="16" t="s">
        <v>197</v>
      </c>
      <c r="B28" s="105" t="s">
        <v>8</v>
      </c>
      <c r="C28" s="130">
        <v>26502.7</v>
      </c>
      <c r="D28" s="130" t="s">
        <v>55</v>
      </c>
      <c r="E28" s="130">
        <v>24504.400000000001</v>
      </c>
      <c r="F28" s="341">
        <v>48198</v>
      </c>
      <c r="G28" s="341">
        <v>58900.2</v>
      </c>
      <c r="H28" s="341">
        <v>69906.78</v>
      </c>
      <c r="I28" s="130" t="s">
        <v>50</v>
      </c>
      <c r="J28" s="130" t="s">
        <v>50</v>
      </c>
      <c r="K28" s="130" t="s">
        <v>50</v>
      </c>
    </row>
    <row r="29" spans="1:11" s="64" customFormat="1" ht="15" customHeight="1">
      <c r="A29" s="16" t="s">
        <v>169</v>
      </c>
      <c r="B29" s="105" t="s">
        <v>8</v>
      </c>
      <c r="C29" s="130">
        <v>60342.6</v>
      </c>
      <c r="D29" s="130">
        <v>365533</v>
      </c>
      <c r="E29" s="53">
        <v>359003</v>
      </c>
      <c r="F29" s="341">
        <v>124463.7</v>
      </c>
      <c r="G29" s="341">
        <v>187111.9</v>
      </c>
      <c r="H29" s="341">
        <v>261178.61</v>
      </c>
      <c r="I29" s="130" t="s">
        <v>50</v>
      </c>
      <c r="J29" s="130" t="s">
        <v>50</v>
      </c>
      <c r="K29" s="130" t="s">
        <v>50</v>
      </c>
    </row>
    <row r="30" spans="1:11" s="64" customFormat="1" ht="15" customHeight="1">
      <c r="A30" s="16" t="s">
        <v>170</v>
      </c>
      <c r="B30" s="105" t="s">
        <v>8</v>
      </c>
      <c r="C30" s="130">
        <v>29646.2</v>
      </c>
      <c r="D30" s="130" t="s">
        <v>55</v>
      </c>
      <c r="E30" s="130">
        <v>252939</v>
      </c>
      <c r="F30" s="341">
        <v>155967.20000000001</v>
      </c>
      <c r="G30" s="341">
        <v>234925.3</v>
      </c>
      <c r="H30" s="342">
        <v>261445.9</v>
      </c>
      <c r="I30" s="130" t="s">
        <v>50</v>
      </c>
      <c r="J30" s="130" t="s">
        <v>50</v>
      </c>
      <c r="K30" s="130" t="s">
        <v>50</v>
      </c>
    </row>
    <row r="31" spans="1:11" s="64" customFormat="1" ht="15" customHeight="1">
      <c r="A31" s="16" t="s">
        <v>171</v>
      </c>
      <c r="B31" s="105" t="s">
        <v>8</v>
      </c>
      <c r="C31" s="130">
        <v>1539.5</v>
      </c>
      <c r="D31" s="130">
        <v>16.5</v>
      </c>
      <c r="E31" s="130">
        <v>1622.8</v>
      </c>
      <c r="F31" s="341">
        <v>1347.4</v>
      </c>
      <c r="G31" s="341">
        <v>1686.5</v>
      </c>
      <c r="H31" s="341">
        <v>3055.78</v>
      </c>
      <c r="I31" s="130" t="s">
        <v>50</v>
      </c>
      <c r="J31" s="130" t="s">
        <v>50</v>
      </c>
      <c r="K31" s="130" t="s">
        <v>50</v>
      </c>
    </row>
    <row r="32" spans="1:11" s="64" customFormat="1" ht="15" customHeight="1">
      <c r="A32" s="128" t="s">
        <v>172</v>
      </c>
      <c r="B32" s="137" t="s">
        <v>9</v>
      </c>
      <c r="C32" s="130">
        <v>4025.8</v>
      </c>
      <c r="D32" s="130">
        <v>2514.6</v>
      </c>
      <c r="E32" s="37">
        <v>3718.5</v>
      </c>
      <c r="F32" s="312">
        <v>19.8</v>
      </c>
      <c r="G32" s="312">
        <v>18.899999999999999</v>
      </c>
      <c r="H32" s="315">
        <v>16</v>
      </c>
      <c r="I32" s="130" t="s">
        <v>50</v>
      </c>
      <c r="J32" s="130" t="s">
        <v>50</v>
      </c>
      <c r="K32" s="130" t="s">
        <v>50</v>
      </c>
    </row>
    <row r="33" spans="1:16" s="64" customFormat="1" ht="15" customHeight="1">
      <c r="A33" s="128" t="s">
        <v>198</v>
      </c>
      <c r="B33" s="137" t="s">
        <v>9</v>
      </c>
      <c r="C33" s="130">
        <v>1481.9</v>
      </c>
      <c r="D33" s="130">
        <v>2162.4</v>
      </c>
      <c r="E33" s="37">
        <v>2757.4</v>
      </c>
      <c r="F33" s="312">
        <v>29.4</v>
      </c>
      <c r="G33" s="312">
        <v>148.9</v>
      </c>
      <c r="H33" s="315">
        <v>5.6</v>
      </c>
      <c r="I33" s="130" t="s">
        <v>50</v>
      </c>
      <c r="J33" s="130" t="s">
        <v>50</v>
      </c>
      <c r="K33" s="130" t="s">
        <v>50</v>
      </c>
    </row>
    <row r="34" spans="1:16" s="64" customFormat="1" ht="15" customHeight="1">
      <c r="A34" s="128" t="s">
        <v>174</v>
      </c>
      <c r="B34" s="137" t="s">
        <v>9</v>
      </c>
      <c r="C34" s="130">
        <v>6541.9</v>
      </c>
      <c r="D34" s="130">
        <v>5937.7</v>
      </c>
      <c r="E34" s="130">
        <v>8851.2000000000007</v>
      </c>
      <c r="F34" s="336">
        <v>97.6</v>
      </c>
      <c r="G34" s="336">
        <v>112.6</v>
      </c>
      <c r="H34" s="337">
        <v>13.9</v>
      </c>
      <c r="I34" s="130" t="s">
        <v>50</v>
      </c>
      <c r="J34" s="130" t="s">
        <v>50</v>
      </c>
      <c r="K34" s="130" t="s">
        <v>50</v>
      </c>
    </row>
    <row r="35" spans="1:16" s="64" customFormat="1" ht="15" customHeight="1">
      <c r="A35" s="128" t="s">
        <v>199</v>
      </c>
      <c r="B35" s="137" t="s">
        <v>9</v>
      </c>
      <c r="C35" s="130">
        <v>2495.5</v>
      </c>
      <c r="D35" s="130">
        <v>400</v>
      </c>
      <c r="E35" s="130" t="s">
        <v>74</v>
      </c>
      <c r="F35" s="336">
        <v>0.7</v>
      </c>
      <c r="G35" s="336">
        <v>35.1</v>
      </c>
      <c r="H35" s="337">
        <v>2.9</v>
      </c>
      <c r="I35" s="130" t="s">
        <v>50</v>
      </c>
      <c r="J35" s="130" t="s">
        <v>50</v>
      </c>
      <c r="K35" s="130" t="s">
        <v>50</v>
      </c>
    </row>
    <row r="36" spans="1:16" s="64" customFormat="1" ht="15" customHeight="1">
      <c r="A36" s="128" t="s">
        <v>176</v>
      </c>
      <c r="B36" s="105"/>
      <c r="C36" s="116"/>
      <c r="D36" s="116"/>
      <c r="E36" s="116"/>
      <c r="F36" s="341"/>
      <c r="G36" s="341"/>
      <c r="H36" s="342"/>
      <c r="I36" s="130" t="s">
        <v>50</v>
      </c>
      <c r="J36" s="130" t="s">
        <v>50</v>
      </c>
      <c r="K36" s="130" t="s">
        <v>50</v>
      </c>
    </row>
    <row r="37" spans="1:16" s="64" customFormat="1" ht="15" customHeight="1">
      <c r="A37" s="123" t="s">
        <v>177</v>
      </c>
      <c r="B37" s="105" t="s">
        <v>14</v>
      </c>
      <c r="C37" s="116" t="s">
        <v>55</v>
      </c>
      <c r="D37" s="116" t="s">
        <v>55</v>
      </c>
      <c r="E37" s="116" t="s">
        <v>55</v>
      </c>
      <c r="F37" s="341">
        <v>10643.5</v>
      </c>
      <c r="G37" s="341">
        <v>11351.1</v>
      </c>
      <c r="H37" s="341">
        <v>10582.8</v>
      </c>
      <c r="I37" s="130" t="s">
        <v>50</v>
      </c>
      <c r="J37" s="130" t="s">
        <v>50</v>
      </c>
      <c r="K37" s="130" t="s">
        <v>50</v>
      </c>
    </row>
    <row r="38" spans="1:16" s="64" customFormat="1" ht="15" customHeight="1">
      <c r="A38" s="123" t="s">
        <v>178</v>
      </c>
      <c r="B38" s="105" t="s">
        <v>159</v>
      </c>
      <c r="C38" s="116" t="s">
        <v>55</v>
      </c>
      <c r="D38" s="116" t="s">
        <v>55</v>
      </c>
      <c r="E38" s="116" t="s">
        <v>55</v>
      </c>
      <c r="F38" s="341">
        <v>43.7</v>
      </c>
      <c r="G38" s="341">
        <v>37.299999999999997</v>
      </c>
      <c r="H38" s="342">
        <v>25.8</v>
      </c>
      <c r="I38" s="130" t="s">
        <v>50</v>
      </c>
      <c r="J38" s="130" t="s">
        <v>50</v>
      </c>
      <c r="K38" s="130" t="s">
        <v>50</v>
      </c>
    </row>
    <row r="39" spans="1:16" s="64" customFormat="1" ht="15" customHeight="1">
      <c r="A39" s="123" t="s">
        <v>179</v>
      </c>
      <c r="B39" s="105" t="s">
        <v>159</v>
      </c>
      <c r="C39" s="116" t="s">
        <v>55</v>
      </c>
      <c r="D39" s="116" t="s">
        <v>55</v>
      </c>
      <c r="E39" s="116" t="s">
        <v>55</v>
      </c>
      <c r="F39" s="312">
        <v>3.1</v>
      </c>
      <c r="G39" s="344">
        <v>2</v>
      </c>
      <c r="H39" s="343">
        <v>1.1000000000000001</v>
      </c>
      <c r="I39" s="130" t="s">
        <v>50</v>
      </c>
      <c r="J39" s="130" t="s">
        <v>50</v>
      </c>
      <c r="K39" s="130" t="s">
        <v>50</v>
      </c>
    </row>
    <row r="40" spans="1:16" s="64" customFormat="1" ht="15" customHeight="1">
      <c r="A40" s="16" t="s">
        <v>185</v>
      </c>
      <c r="B40" s="3" t="s">
        <v>16</v>
      </c>
      <c r="C40" s="130">
        <v>14149.9</v>
      </c>
      <c r="D40" s="130">
        <v>11833.6</v>
      </c>
      <c r="E40" s="37">
        <v>12821.5</v>
      </c>
      <c r="F40" s="312">
        <v>9457.7000000000007</v>
      </c>
      <c r="G40" s="344">
        <v>11558.3</v>
      </c>
      <c r="H40" s="344">
        <v>6809.8</v>
      </c>
      <c r="I40" s="130" t="s">
        <v>50</v>
      </c>
      <c r="J40" s="130" t="s">
        <v>50</v>
      </c>
      <c r="K40" s="130" t="s">
        <v>50</v>
      </c>
    </row>
    <row r="41" spans="1:16" s="64" customFormat="1" ht="15" customHeight="1">
      <c r="A41" s="16" t="s">
        <v>180</v>
      </c>
      <c r="B41" s="105" t="s">
        <v>9</v>
      </c>
      <c r="C41" s="130">
        <v>70.900000000000006</v>
      </c>
      <c r="D41" s="130" t="s">
        <v>50</v>
      </c>
      <c r="E41" s="130" t="s">
        <v>75</v>
      </c>
      <c r="F41" s="355" t="s">
        <v>50</v>
      </c>
      <c r="G41" s="355" t="s">
        <v>50</v>
      </c>
      <c r="H41" s="356">
        <v>20.8</v>
      </c>
      <c r="I41" s="130" t="s">
        <v>50</v>
      </c>
      <c r="J41" s="130" t="s">
        <v>50</v>
      </c>
      <c r="K41" s="130" t="s">
        <v>50</v>
      </c>
      <c r="L41" s="130"/>
      <c r="M41" s="130"/>
      <c r="N41" s="130"/>
      <c r="O41" s="89"/>
      <c r="P41" s="89"/>
    </row>
    <row r="42" spans="1:16" s="74" customFormat="1" ht="15" customHeight="1">
      <c r="A42" s="16" t="s">
        <v>181</v>
      </c>
      <c r="B42" s="105" t="s">
        <v>14</v>
      </c>
      <c r="C42" s="130">
        <v>917</v>
      </c>
      <c r="D42" s="130">
        <v>518.29999999999995</v>
      </c>
      <c r="E42" s="130" t="s">
        <v>76</v>
      </c>
      <c r="F42" s="355">
        <f>0.1+1.4+2.1+0.12</f>
        <v>3.72</v>
      </c>
      <c r="G42" s="338">
        <v>128.30000000000001</v>
      </c>
      <c r="H42" s="337">
        <v>22.7</v>
      </c>
      <c r="I42" s="130" t="s">
        <v>50</v>
      </c>
      <c r="J42" s="130" t="s">
        <v>50</v>
      </c>
      <c r="K42" s="130" t="s">
        <v>50</v>
      </c>
    </row>
    <row r="43" spans="1:16" s="64" customFormat="1" ht="15" customHeight="1">
      <c r="A43" s="128" t="s">
        <v>182</v>
      </c>
      <c r="B43" s="105" t="s">
        <v>81</v>
      </c>
      <c r="C43" s="130" t="s">
        <v>50</v>
      </c>
      <c r="D43" s="130" t="s">
        <v>50</v>
      </c>
      <c r="E43" s="130" t="s">
        <v>50</v>
      </c>
      <c r="F43" s="336" t="s">
        <v>50</v>
      </c>
      <c r="G43" s="336" t="s">
        <v>50</v>
      </c>
      <c r="H43" s="336" t="s">
        <v>50</v>
      </c>
      <c r="I43" s="130" t="s">
        <v>50</v>
      </c>
      <c r="J43" s="130" t="s">
        <v>50</v>
      </c>
      <c r="K43" s="130" t="s">
        <v>50</v>
      </c>
    </row>
    <row r="44" spans="1:16" s="64" customFormat="1" ht="15" customHeight="1">
      <c r="A44" s="16" t="s">
        <v>184</v>
      </c>
      <c r="B44" s="105" t="s">
        <v>82</v>
      </c>
      <c r="C44" s="130">
        <v>500</v>
      </c>
      <c r="D44" s="130" t="s">
        <v>50</v>
      </c>
      <c r="E44" s="130" t="s">
        <v>77</v>
      </c>
      <c r="F44" s="355" t="s">
        <v>50</v>
      </c>
      <c r="G44" s="355" t="s">
        <v>50</v>
      </c>
      <c r="H44" s="355" t="s">
        <v>50</v>
      </c>
      <c r="I44" s="130" t="s">
        <v>50</v>
      </c>
      <c r="J44" s="130" t="s">
        <v>50</v>
      </c>
      <c r="K44" s="130" t="s">
        <v>50</v>
      </c>
    </row>
    <row r="45" spans="1:16" s="64" customFormat="1" ht="15" customHeight="1">
      <c r="A45" s="16" t="s">
        <v>187</v>
      </c>
      <c r="B45" s="105" t="s">
        <v>14</v>
      </c>
      <c r="C45" s="73" t="s">
        <v>50</v>
      </c>
      <c r="D45" s="130" t="s">
        <v>50</v>
      </c>
      <c r="E45" s="130">
        <v>0.5</v>
      </c>
      <c r="F45" s="355">
        <v>0.1</v>
      </c>
      <c r="G45" s="355" t="s">
        <v>50</v>
      </c>
      <c r="H45" s="356">
        <v>2.9</v>
      </c>
      <c r="I45" s="130" t="s">
        <v>50</v>
      </c>
      <c r="J45" s="130" t="s">
        <v>50</v>
      </c>
      <c r="K45" s="130" t="s">
        <v>50</v>
      </c>
    </row>
    <row r="46" spans="1:16" s="74" customFormat="1" ht="15" customHeight="1">
      <c r="A46" s="16" t="s">
        <v>186</v>
      </c>
      <c r="B46" s="106" t="s">
        <v>213</v>
      </c>
      <c r="C46" s="130">
        <v>665.4</v>
      </c>
      <c r="D46" s="130">
        <v>1090</v>
      </c>
      <c r="E46" s="130">
        <v>1112</v>
      </c>
      <c r="F46" s="336">
        <v>25.2</v>
      </c>
      <c r="G46" s="336">
        <v>157.80000000000001</v>
      </c>
      <c r="H46" s="337">
        <v>252.7</v>
      </c>
      <c r="I46" s="130" t="s">
        <v>50</v>
      </c>
      <c r="J46" s="130" t="s">
        <v>50</v>
      </c>
      <c r="K46" s="130" t="s">
        <v>50</v>
      </c>
    </row>
    <row r="47" spans="1:16" s="74" customFormat="1" ht="15" customHeight="1">
      <c r="A47" s="123" t="s">
        <v>222</v>
      </c>
      <c r="B47" s="106" t="s">
        <v>9</v>
      </c>
      <c r="C47" s="89" t="s">
        <v>50</v>
      </c>
      <c r="D47" s="89" t="s">
        <v>50</v>
      </c>
      <c r="E47" s="89" t="s">
        <v>50</v>
      </c>
      <c r="F47" s="355" t="s">
        <v>50</v>
      </c>
      <c r="G47" s="355" t="s">
        <v>50</v>
      </c>
      <c r="H47" s="337">
        <v>2340</v>
      </c>
      <c r="I47" s="130" t="s">
        <v>50</v>
      </c>
      <c r="J47" s="130" t="s">
        <v>50</v>
      </c>
      <c r="K47" s="130" t="s">
        <v>50</v>
      </c>
    </row>
    <row r="48" spans="1:16" s="74" customFormat="1" ht="15" customHeight="1">
      <c r="A48" s="123" t="s">
        <v>223</v>
      </c>
      <c r="B48" s="106" t="s">
        <v>9</v>
      </c>
      <c r="C48" s="89" t="s">
        <v>50</v>
      </c>
      <c r="D48" s="89" t="s">
        <v>50</v>
      </c>
      <c r="E48" s="89" t="s">
        <v>50</v>
      </c>
      <c r="F48" s="355" t="s">
        <v>50</v>
      </c>
      <c r="G48" s="355" t="s">
        <v>50</v>
      </c>
      <c r="H48" s="355" t="s">
        <v>50</v>
      </c>
      <c r="I48" s="130" t="s">
        <v>50</v>
      </c>
      <c r="J48" s="130" t="s">
        <v>50</v>
      </c>
      <c r="K48" s="130" t="s">
        <v>50</v>
      </c>
    </row>
    <row r="49" spans="1:13" s="74" customFormat="1" ht="15" customHeight="1">
      <c r="A49" s="123" t="s">
        <v>224</v>
      </c>
      <c r="B49" s="106" t="s">
        <v>9</v>
      </c>
      <c r="C49" s="89" t="s">
        <v>50</v>
      </c>
      <c r="D49" s="89" t="s">
        <v>50</v>
      </c>
      <c r="E49" s="89" t="s">
        <v>50</v>
      </c>
      <c r="F49" s="355" t="s">
        <v>50</v>
      </c>
      <c r="G49" s="355" t="s">
        <v>50</v>
      </c>
      <c r="H49" s="355" t="s">
        <v>50</v>
      </c>
      <c r="I49" s="130" t="s">
        <v>50</v>
      </c>
      <c r="J49" s="130" t="s">
        <v>50</v>
      </c>
      <c r="K49" s="130" t="s">
        <v>50</v>
      </c>
    </row>
    <row r="50" spans="1:13" s="158" customFormat="1" ht="15" customHeight="1">
      <c r="A50" s="129" t="s">
        <v>200</v>
      </c>
      <c r="B50" s="106" t="s">
        <v>83</v>
      </c>
      <c r="C50" s="130">
        <v>34090</v>
      </c>
      <c r="D50" s="130">
        <v>38332.9</v>
      </c>
      <c r="E50" s="130">
        <v>90522.6</v>
      </c>
      <c r="F50" s="336">
        <f>57824.6+927.3</f>
        <v>58751.9</v>
      </c>
      <c r="G50" s="336">
        <v>95584.7</v>
      </c>
      <c r="H50" s="337">
        <v>57107.3</v>
      </c>
      <c r="I50" s="130" t="s">
        <v>50</v>
      </c>
      <c r="J50" s="130" t="s">
        <v>50</v>
      </c>
      <c r="K50" s="130" t="s">
        <v>50</v>
      </c>
    </row>
    <row r="51" spans="1:13" s="158" customFormat="1" ht="15" customHeight="1">
      <c r="A51" s="129" t="s">
        <v>195</v>
      </c>
      <c r="B51" s="105" t="s">
        <v>8</v>
      </c>
      <c r="C51" s="130">
        <v>80.900000000000006</v>
      </c>
      <c r="D51" s="130" t="s">
        <v>87</v>
      </c>
      <c r="E51" s="130">
        <v>1142.7</v>
      </c>
      <c r="F51" s="336">
        <v>10.8</v>
      </c>
      <c r="G51" s="336" t="s">
        <v>50</v>
      </c>
      <c r="H51" s="344" t="s">
        <v>50</v>
      </c>
      <c r="I51" s="130" t="s">
        <v>50</v>
      </c>
      <c r="J51" s="130" t="s">
        <v>50</v>
      </c>
      <c r="K51" s="130" t="s">
        <v>50</v>
      </c>
    </row>
    <row r="52" spans="1:13" s="158" customFormat="1" ht="15" customHeight="1">
      <c r="A52" s="128" t="s">
        <v>196</v>
      </c>
      <c r="B52" s="105" t="s">
        <v>14</v>
      </c>
      <c r="C52" s="130" t="s">
        <v>50</v>
      </c>
      <c r="D52" s="130" t="s">
        <v>50</v>
      </c>
      <c r="E52" s="130">
        <v>15428.8</v>
      </c>
      <c r="F52" s="336">
        <v>18790.900000000001</v>
      </c>
      <c r="G52" s="336">
        <v>8433.4</v>
      </c>
      <c r="H52" s="344">
        <v>550.5</v>
      </c>
      <c r="I52" s="130" t="s">
        <v>50</v>
      </c>
      <c r="J52" s="130" t="s">
        <v>50</v>
      </c>
      <c r="K52" s="130" t="s">
        <v>50</v>
      </c>
    </row>
    <row r="53" spans="1:13" s="158" customFormat="1" ht="15" customHeight="1">
      <c r="A53" s="128" t="s">
        <v>190</v>
      </c>
      <c r="B53" s="105" t="s">
        <v>9</v>
      </c>
      <c r="C53" s="73">
        <v>13106.1</v>
      </c>
      <c r="D53" s="130">
        <v>14765</v>
      </c>
      <c r="E53" s="130">
        <v>14032.9</v>
      </c>
      <c r="F53" s="336">
        <v>16217.5</v>
      </c>
      <c r="G53" s="336">
        <v>12271.1</v>
      </c>
      <c r="H53" s="344" t="s">
        <v>50</v>
      </c>
      <c r="I53" s="130" t="s">
        <v>50</v>
      </c>
      <c r="J53" s="130" t="s">
        <v>50</v>
      </c>
      <c r="K53" s="130" t="s">
        <v>50</v>
      </c>
    </row>
    <row r="54" spans="1:13" s="158" customFormat="1" ht="15" customHeight="1">
      <c r="A54" s="128" t="s">
        <v>191</v>
      </c>
      <c r="B54" s="105" t="s">
        <v>9</v>
      </c>
      <c r="C54" s="130">
        <v>13419.8</v>
      </c>
      <c r="D54" s="130">
        <v>16948.8</v>
      </c>
      <c r="E54" s="130">
        <v>17640</v>
      </c>
      <c r="F54" s="336">
        <v>18311.900000000001</v>
      </c>
      <c r="G54" s="336">
        <v>17659.900000000001</v>
      </c>
      <c r="H54" s="344" t="s">
        <v>50</v>
      </c>
      <c r="I54" s="130" t="s">
        <v>50</v>
      </c>
      <c r="J54" s="130" t="s">
        <v>50</v>
      </c>
      <c r="K54" s="130" t="s">
        <v>50</v>
      </c>
    </row>
    <row r="55" spans="1:13" s="158" customFormat="1" ht="15" customHeight="1">
      <c r="A55" s="129" t="s">
        <v>193</v>
      </c>
      <c r="B55" s="105" t="s">
        <v>9</v>
      </c>
      <c r="C55" s="73">
        <v>12504.6</v>
      </c>
      <c r="D55" s="73">
        <v>12797</v>
      </c>
      <c r="E55" s="73" t="s">
        <v>50</v>
      </c>
      <c r="F55" s="336" t="s">
        <v>50</v>
      </c>
      <c r="G55" s="336">
        <v>12525.4</v>
      </c>
      <c r="H55" s="344" t="s">
        <v>50</v>
      </c>
      <c r="I55" s="130" t="s">
        <v>50</v>
      </c>
      <c r="J55" s="130" t="s">
        <v>50</v>
      </c>
      <c r="K55" s="130" t="s">
        <v>50</v>
      </c>
    </row>
    <row r="56" spans="1:13" s="158" customFormat="1" ht="15" customHeight="1">
      <c r="A56" s="33" t="s">
        <v>194</v>
      </c>
      <c r="B56" s="216" t="s">
        <v>9</v>
      </c>
      <c r="C56" s="97">
        <v>68122.7</v>
      </c>
      <c r="D56" s="97">
        <v>74835.600000000006</v>
      </c>
      <c r="E56" s="97">
        <v>54179.9</v>
      </c>
      <c r="F56" s="351">
        <v>59505.5</v>
      </c>
      <c r="G56" s="351">
        <v>69665.5</v>
      </c>
      <c r="H56" s="351" t="s">
        <v>50</v>
      </c>
      <c r="I56" s="97" t="s">
        <v>50</v>
      </c>
      <c r="J56" s="97" t="s">
        <v>50</v>
      </c>
      <c r="K56" s="97" t="s">
        <v>50</v>
      </c>
    </row>
    <row r="57" spans="1:13" s="64" customFormat="1" ht="5.0999999999999996" customHeight="1">
      <c r="A57" s="229"/>
      <c r="B57" s="233"/>
      <c r="C57" s="229"/>
      <c r="D57" s="229"/>
      <c r="E57" s="229"/>
      <c r="F57" s="229"/>
      <c r="G57" s="229"/>
      <c r="H57" s="229"/>
      <c r="I57" s="229"/>
      <c r="J57" s="237"/>
      <c r="K57" s="237"/>
    </row>
    <row r="58" spans="1:13" s="64" customFormat="1" ht="5.0999999999999996" customHeight="1">
      <c r="A58" s="2"/>
      <c r="B58" s="7"/>
      <c r="C58" s="109"/>
      <c r="D58" s="109"/>
      <c r="E58" s="89"/>
      <c r="F58" s="53"/>
      <c r="G58" s="53"/>
      <c r="H58" s="53"/>
      <c r="I58" s="53"/>
      <c r="J58" s="37"/>
      <c r="K58" s="37"/>
    </row>
    <row r="59" spans="1:13" s="64" customFormat="1" ht="15" customHeight="1">
      <c r="A59" s="16" t="s">
        <v>238</v>
      </c>
      <c r="B59" s="6"/>
      <c r="C59" s="89"/>
      <c r="D59" s="89"/>
      <c r="E59" s="89"/>
      <c r="F59" s="53"/>
      <c r="G59" s="53"/>
      <c r="H59" s="53"/>
      <c r="I59" s="53"/>
      <c r="J59" s="37"/>
      <c r="K59" s="382"/>
      <c r="L59" s="382"/>
      <c r="M59" s="382"/>
    </row>
    <row r="60" spans="1:13" s="64" customFormat="1" ht="15" customHeight="1">
      <c r="A60" s="1" t="s">
        <v>282</v>
      </c>
      <c r="B60" s="16"/>
      <c r="C60" s="16"/>
      <c r="D60" s="16"/>
      <c r="E60" s="89"/>
      <c r="F60" s="53"/>
      <c r="G60" s="53"/>
      <c r="H60" s="53"/>
      <c r="I60" s="53"/>
      <c r="J60" s="96"/>
    </row>
    <row r="61" spans="1:13" s="64" customFormat="1" ht="15" customHeight="1">
      <c r="A61" s="64" t="s">
        <v>291</v>
      </c>
      <c r="B61" s="6"/>
      <c r="C61" s="89"/>
      <c r="D61" s="89"/>
      <c r="E61" s="89"/>
      <c r="F61" s="53"/>
      <c r="G61" s="53"/>
      <c r="H61" s="53"/>
      <c r="I61" s="53"/>
      <c r="J61" s="96"/>
    </row>
    <row r="62" spans="1:13">
      <c r="A62" s="75"/>
      <c r="B62" s="71"/>
      <c r="C62" s="89"/>
      <c r="D62" s="89"/>
      <c r="E62" s="89"/>
      <c r="F62" s="53"/>
      <c r="G62" s="53"/>
      <c r="H62" s="53"/>
      <c r="I62" s="53"/>
      <c r="J62" s="96"/>
    </row>
    <row r="63" spans="1:13" ht="15">
      <c r="A63" s="75"/>
      <c r="B63" s="77"/>
      <c r="C63" s="89"/>
      <c r="D63" s="89"/>
      <c r="E63" s="89"/>
      <c r="F63" s="53"/>
      <c r="G63" s="53"/>
      <c r="H63" s="53"/>
      <c r="I63" s="53"/>
      <c r="J63" s="96"/>
    </row>
    <row r="64" spans="1:13" ht="15">
      <c r="A64" s="76"/>
      <c r="B64" s="77"/>
      <c r="C64" s="89"/>
      <c r="D64" s="89"/>
      <c r="E64" s="89"/>
      <c r="F64" s="53"/>
      <c r="G64" s="53"/>
      <c r="H64" s="53"/>
      <c r="I64" s="53"/>
      <c r="J64" s="133"/>
    </row>
    <row r="65" spans="1:9" ht="15">
      <c r="A65" s="76"/>
      <c r="B65" s="77"/>
      <c r="C65" s="89"/>
      <c r="D65" s="89"/>
      <c r="E65" s="89"/>
      <c r="F65" s="53"/>
      <c r="G65" s="53"/>
      <c r="H65" s="53"/>
      <c r="I65" s="53"/>
    </row>
    <row r="66" spans="1:9" ht="15">
      <c r="A66" s="76"/>
      <c r="B66" s="77"/>
      <c r="C66" s="89"/>
      <c r="D66" s="89"/>
      <c r="E66" s="89"/>
      <c r="F66" s="53"/>
      <c r="G66" s="53"/>
      <c r="H66" s="53"/>
      <c r="I66" s="53"/>
    </row>
    <row r="67" spans="1:9" ht="15">
      <c r="A67" s="76"/>
      <c r="B67" s="77"/>
      <c r="C67" s="89"/>
      <c r="D67" s="89"/>
      <c r="E67" s="89"/>
      <c r="F67" s="53"/>
      <c r="G67" s="53"/>
      <c r="H67" s="53"/>
      <c r="I67" s="53"/>
    </row>
    <row r="68" spans="1:9" ht="15">
      <c r="A68" s="76"/>
      <c r="B68" s="77"/>
      <c r="C68" s="89"/>
      <c r="D68" s="89"/>
      <c r="E68" s="89"/>
      <c r="F68" s="53"/>
      <c r="G68" s="53"/>
      <c r="H68" s="53"/>
      <c r="I68" s="53"/>
    </row>
    <row r="69" spans="1:9" ht="15">
      <c r="A69" s="76"/>
      <c r="B69" s="77"/>
      <c r="C69" s="89"/>
      <c r="D69" s="89"/>
      <c r="E69" s="89"/>
      <c r="F69" s="53"/>
      <c r="G69" s="53"/>
      <c r="H69" s="53"/>
      <c r="I69" s="53"/>
    </row>
    <row r="70" spans="1:9" ht="15">
      <c r="A70" s="76"/>
      <c r="B70" s="77"/>
      <c r="C70" s="89"/>
      <c r="D70" s="89"/>
      <c r="E70" s="89"/>
      <c r="F70" s="53"/>
      <c r="G70" s="53"/>
      <c r="H70" s="53"/>
      <c r="I70" s="53"/>
    </row>
    <row r="71" spans="1:9" ht="15">
      <c r="A71" s="76"/>
      <c r="B71" s="77"/>
      <c r="C71" s="102"/>
      <c r="D71" s="102"/>
      <c r="E71" s="89"/>
      <c r="F71" s="64"/>
      <c r="G71" s="64"/>
      <c r="H71" s="64"/>
      <c r="I71" s="64"/>
    </row>
    <row r="72" spans="1:9" ht="15">
      <c r="A72" s="76"/>
      <c r="B72" s="77"/>
      <c r="C72" s="102"/>
      <c r="D72" s="102"/>
      <c r="E72" s="89"/>
      <c r="F72" s="64"/>
      <c r="G72" s="64"/>
      <c r="H72" s="64"/>
      <c r="I72" s="64"/>
    </row>
    <row r="73" spans="1:9" ht="15">
      <c r="A73" s="76"/>
      <c r="B73" s="77"/>
      <c r="C73" s="102"/>
      <c r="D73" s="102"/>
      <c r="E73" s="89"/>
      <c r="F73" s="64"/>
      <c r="G73" s="64"/>
      <c r="H73" s="64"/>
      <c r="I73" s="64"/>
    </row>
    <row r="74" spans="1:9" ht="15">
      <c r="A74" s="76"/>
      <c r="B74" s="77"/>
      <c r="C74" s="102"/>
      <c r="D74" s="102"/>
      <c r="E74" s="89"/>
      <c r="F74" s="64"/>
      <c r="G74" s="64"/>
      <c r="H74" s="64"/>
      <c r="I74" s="64"/>
    </row>
    <row r="75" spans="1:9" ht="15">
      <c r="A75" s="76"/>
      <c r="B75" s="77"/>
      <c r="C75" s="102"/>
      <c r="D75" s="102"/>
      <c r="E75" s="89"/>
      <c r="F75" s="64"/>
      <c r="G75" s="64"/>
      <c r="H75" s="64"/>
      <c r="I75" s="64"/>
    </row>
    <row r="76" spans="1:9" ht="15">
      <c r="A76" s="76"/>
      <c r="B76" s="77"/>
      <c r="C76" s="102"/>
      <c r="D76" s="102"/>
      <c r="E76" s="89"/>
      <c r="F76" s="64"/>
      <c r="G76" s="64"/>
      <c r="H76" s="64"/>
      <c r="I76" s="64"/>
    </row>
    <row r="77" spans="1:9" ht="15">
      <c r="A77" s="76"/>
      <c r="B77" s="77"/>
      <c r="C77" s="102"/>
      <c r="D77" s="102"/>
      <c r="E77" s="89"/>
      <c r="F77" s="64"/>
      <c r="G77" s="64"/>
      <c r="H77" s="64"/>
      <c r="I77" s="64"/>
    </row>
    <row r="78" spans="1:9" ht="15">
      <c r="A78" s="76"/>
      <c r="B78" s="77"/>
      <c r="C78" s="102"/>
      <c r="D78" s="102"/>
      <c r="E78" s="89"/>
      <c r="F78" s="64"/>
      <c r="G78" s="64"/>
      <c r="H78" s="64"/>
      <c r="I78" s="64"/>
    </row>
    <row r="79" spans="1:9" ht="15">
      <c r="A79" s="76"/>
      <c r="B79" s="77"/>
      <c r="C79" s="102"/>
      <c r="D79" s="102"/>
      <c r="E79" s="89"/>
      <c r="F79" s="64"/>
      <c r="G79" s="64"/>
      <c r="H79" s="64"/>
      <c r="I79" s="64"/>
    </row>
    <row r="80" spans="1:9" ht="15">
      <c r="A80" s="76"/>
      <c r="B80" s="77"/>
      <c r="C80" s="102"/>
      <c r="D80" s="102"/>
      <c r="E80" s="89"/>
      <c r="F80" s="64"/>
      <c r="G80" s="64"/>
      <c r="H80" s="64"/>
      <c r="I80" s="64"/>
    </row>
    <row r="81" spans="1:9" ht="15">
      <c r="A81" s="76"/>
      <c r="B81" s="77"/>
      <c r="C81" s="102"/>
      <c r="D81" s="102"/>
      <c r="E81" s="89"/>
      <c r="F81" s="64"/>
      <c r="G81" s="64"/>
      <c r="H81" s="64"/>
      <c r="I81" s="64"/>
    </row>
    <row r="82" spans="1:9" ht="15">
      <c r="A82" s="76"/>
      <c r="B82" s="77"/>
      <c r="C82" s="64"/>
      <c r="D82" s="102"/>
      <c r="E82" s="89"/>
      <c r="F82" s="64"/>
      <c r="G82" s="64"/>
      <c r="H82" s="64"/>
      <c r="I82" s="64"/>
    </row>
    <row r="83" spans="1:9" ht="15">
      <c r="A83" s="76"/>
      <c r="B83" s="77"/>
      <c r="C83" s="64"/>
      <c r="D83" s="102"/>
      <c r="E83" s="89"/>
      <c r="F83" s="64"/>
      <c r="G83" s="64"/>
      <c r="H83" s="64"/>
      <c r="I83" s="64"/>
    </row>
    <row r="84" spans="1:9" ht="15">
      <c r="A84" s="76"/>
      <c r="B84" s="77"/>
      <c r="C84" s="64"/>
      <c r="D84" s="102"/>
      <c r="E84" s="89"/>
      <c r="F84" s="64"/>
      <c r="G84" s="64"/>
      <c r="H84" s="64"/>
      <c r="I84" s="64"/>
    </row>
    <row r="85" spans="1:9" ht="15">
      <c r="A85" s="76"/>
      <c r="B85" s="77"/>
      <c r="C85" s="64"/>
      <c r="D85" s="102"/>
      <c r="E85" s="89"/>
      <c r="F85" s="64"/>
      <c r="G85" s="64"/>
      <c r="H85" s="64"/>
      <c r="I85" s="64"/>
    </row>
    <row r="86" spans="1:9" ht="15">
      <c r="A86" s="76"/>
      <c r="B86" s="77"/>
      <c r="C86" s="64"/>
      <c r="D86" s="102"/>
      <c r="E86" s="89"/>
      <c r="F86" s="64"/>
      <c r="G86" s="64"/>
      <c r="H86" s="64"/>
      <c r="I86" s="64"/>
    </row>
    <row r="87" spans="1:9" ht="15">
      <c r="A87" s="76"/>
      <c r="B87" s="77"/>
      <c r="C87" s="64"/>
      <c r="D87" s="102"/>
      <c r="E87" s="89"/>
      <c r="F87" s="64"/>
      <c r="G87" s="64"/>
      <c r="H87" s="64"/>
      <c r="I87" s="64"/>
    </row>
    <row r="88" spans="1:9" ht="15">
      <c r="A88" s="76"/>
      <c r="B88" s="77"/>
      <c r="C88" s="64"/>
      <c r="D88" s="102"/>
      <c r="E88" s="89"/>
      <c r="F88" s="64"/>
      <c r="G88" s="64"/>
      <c r="H88" s="64"/>
      <c r="I88" s="64"/>
    </row>
    <row r="89" spans="1:9" ht="15">
      <c r="A89" s="76"/>
      <c r="B89" s="77"/>
      <c r="C89" s="64"/>
      <c r="D89" s="102"/>
      <c r="E89" s="89"/>
      <c r="F89" s="64"/>
      <c r="G89" s="64"/>
      <c r="H89" s="64"/>
      <c r="I89" s="64"/>
    </row>
    <row r="90" spans="1:9" ht="15">
      <c r="A90" s="76"/>
      <c r="B90" s="77"/>
      <c r="C90" s="64"/>
      <c r="D90" s="64"/>
      <c r="E90" s="102"/>
      <c r="F90" s="89"/>
      <c r="G90" s="64"/>
      <c r="H90" s="64"/>
      <c r="I90" s="64"/>
    </row>
    <row r="91" spans="1:9" ht="15">
      <c r="A91" s="76"/>
      <c r="B91" s="77"/>
      <c r="C91" s="64"/>
      <c r="D91" s="64"/>
      <c r="E91" s="102"/>
      <c r="F91" s="89"/>
      <c r="G91" s="64"/>
      <c r="H91" s="64"/>
      <c r="I91" s="64"/>
    </row>
    <row r="92" spans="1:9" ht="15">
      <c r="A92" s="76"/>
      <c r="B92" s="77"/>
      <c r="C92" s="64"/>
      <c r="D92" s="64"/>
      <c r="E92" s="102"/>
      <c r="F92" s="89"/>
      <c r="G92" s="64"/>
      <c r="H92" s="64"/>
      <c r="I92" s="64"/>
    </row>
    <row r="93" spans="1:9" ht="15">
      <c r="A93" s="76"/>
      <c r="B93" s="79"/>
      <c r="C93" s="64"/>
      <c r="D93" s="64"/>
      <c r="E93" s="102"/>
      <c r="F93" s="89"/>
      <c r="G93" s="64"/>
      <c r="H93" s="64"/>
      <c r="I93" s="64"/>
    </row>
    <row r="94" spans="1:9" ht="15">
      <c r="A94" s="78"/>
      <c r="B94" s="79"/>
      <c r="C94" s="64"/>
      <c r="D94" s="64"/>
      <c r="E94" s="102"/>
      <c r="F94" s="89"/>
      <c r="G94" s="64"/>
      <c r="H94" s="64"/>
      <c r="I94" s="64"/>
    </row>
    <row r="95" spans="1:9" ht="15">
      <c r="A95" s="78"/>
      <c r="B95" s="79"/>
      <c r="C95" s="64"/>
      <c r="D95" s="64"/>
      <c r="E95" s="102"/>
      <c r="F95" s="89"/>
      <c r="G95" s="64"/>
      <c r="H95" s="64"/>
      <c r="I95" s="64"/>
    </row>
    <row r="96" spans="1:9" ht="15">
      <c r="A96" s="78"/>
      <c r="B96" s="79"/>
      <c r="C96" s="64"/>
      <c r="D96" s="64"/>
      <c r="E96" s="102"/>
      <c r="F96" s="89"/>
      <c r="G96" s="64"/>
      <c r="H96" s="64"/>
      <c r="I96" s="64"/>
    </row>
    <row r="97" spans="1:9" ht="15">
      <c r="A97" s="78"/>
      <c r="B97" s="79"/>
      <c r="C97" s="64"/>
      <c r="D97" s="64"/>
      <c r="E97" s="102"/>
      <c r="F97" s="89"/>
      <c r="G97" s="64"/>
      <c r="H97" s="64"/>
      <c r="I97" s="64"/>
    </row>
    <row r="98" spans="1:9" ht="15">
      <c r="A98" s="78"/>
      <c r="B98" s="79"/>
      <c r="C98" s="64"/>
      <c r="D98" s="64"/>
      <c r="E98" s="102"/>
      <c r="F98" s="89"/>
      <c r="G98" s="64"/>
      <c r="H98" s="64"/>
      <c r="I98" s="64"/>
    </row>
    <row r="99" spans="1:9" ht="15">
      <c r="A99" s="78"/>
      <c r="B99" s="79"/>
      <c r="C99" s="64"/>
      <c r="D99" s="64"/>
      <c r="E99" s="102"/>
      <c r="F99" s="89"/>
      <c r="G99" s="64"/>
      <c r="H99" s="64"/>
      <c r="I99" s="64"/>
    </row>
    <row r="100" spans="1:9" ht="15">
      <c r="A100" s="78"/>
      <c r="B100" s="79"/>
      <c r="C100" s="64"/>
      <c r="D100" s="64"/>
      <c r="E100" s="102"/>
      <c r="F100" s="89"/>
      <c r="G100" s="64"/>
      <c r="H100" s="64"/>
      <c r="I100" s="64"/>
    </row>
    <row r="101" spans="1:9" ht="15">
      <c r="A101" s="78"/>
      <c r="B101" s="79"/>
      <c r="C101" s="64"/>
      <c r="D101" s="64"/>
      <c r="E101" s="102"/>
      <c r="F101" s="89"/>
      <c r="G101" s="64"/>
      <c r="H101" s="64"/>
      <c r="I101" s="64"/>
    </row>
    <row r="102" spans="1:9" ht="15">
      <c r="A102" s="78"/>
      <c r="B102" s="79"/>
      <c r="C102" s="64"/>
      <c r="D102" s="64"/>
      <c r="E102" s="102"/>
      <c r="F102" s="89"/>
      <c r="G102" s="64"/>
      <c r="H102" s="64"/>
      <c r="I102" s="64"/>
    </row>
    <row r="103" spans="1:9" ht="15">
      <c r="A103" s="78"/>
      <c r="B103" s="79"/>
      <c r="C103" s="64"/>
      <c r="D103" s="64"/>
      <c r="E103" s="102"/>
      <c r="F103" s="89"/>
      <c r="G103" s="64"/>
      <c r="H103" s="64"/>
      <c r="I103" s="64"/>
    </row>
    <row r="104" spans="1:9" ht="15">
      <c r="A104" s="78"/>
      <c r="B104" s="79"/>
      <c r="C104" s="64"/>
      <c r="D104" s="64"/>
      <c r="E104" s="102"/>
      <c r="F104" s="89"/>
      <c r="G104" s="64"/>
      <c r="H104" s="64"/>
      <c r="I104" s="64"/>
    </row>
    <row r="105" spans="1:9" ht="15">
      <c r="A105" s="78"/>
      <c r="B105" s="79"/>
      <c r="C105" s="64"/>
      <c r="D105" s="64"/>
      <c r="E105" s="102"/>
      <c r="F105" s="89"/>
      <c r="G105" s="64"/>
      <c r="H105" s="64"/>
      <c r="I105" s="64"/>
    </row>
    <row r="106" spans="1:9" ht="15">
      <c r="A106" s="78"/>
      <c r="B106" s="79"/>
      <c r="C106" s="64"/>
      <c r="D106" s="64"/>
      <c r="E106" s="102"/>
      <c r="F106" s="89"/>
      <c r="G106" s="64"/>
      <c r="H106" s="64"/>
      <c r="I106" s="64"/>
    </row>
    <row r="107" spans="1:9" ht="15">
      <c r="A107" s="78"/>
      <c r="B107" s="79"/>
      <c r="C107" s="64"/>
      <c r="D107" s="64"/>
      <c r="E107" s="102"/>
      <c r="F107" s="89"/>
      <c r="G107" s="64"/>
      <c r="H107" s="64"/>
      <c r="I107" s="64"/>
    </row>
    <row r="108" spans="1:9" ht="15">
      <c r="A108" s="78"/>
      <c r="B108" s="79"/>
      <c r="C108" s="64"/>
      <c r="D108" s="64"/>
      <c r="E108" s="102"/>
      <c r="F108" s="89"/>
      <c r="G108" s="64"/>
      <c r="H108" s="64"/>
      <c r="I108" s="64"/>
    </row>
    <row r="109" spans="1:9" ht="15">
      <c r="A109" s="78"/>
      <c r="B109" s="79"/>
      <c r="C109" s="64"/>
      <c r="D109" s="64"/>
      <c r="E109" s="102"/>
      <c r="F109" s="89"/>
      <c r="G109" s="64"/>
      <c r="H109" s="64"/>
      <c r="I109" s="64"/>
    </row>
    <row r="110" spans="1:9" ht="15">
      <c r="A110" s="78"/>
      <c r="B110" s="79"/>
      <c r="C110" s="64"/>
      <c r="D110" s="64"/>
      <c r="E110" s="102"/>
      <c r="F110" s="89"/>
      <c r="G110" s="64"/>
      <c r="H110" s="64"/>
      <c r="I110" s="64"/>
    </row>
    <row r="111" spans="1:9" ht="15">
      <c r="A111" s="78"/>
      <c r="B111" s="79"/>
      <c r="C111" s="64"/>
      <c r="D111" s="64"/>
      <c r="E111" s="102"/>
      <c r="F111" s="89"/>
      <c r="G111" s="64"/>
      <c r="H111" s="64"/>
      <c r="I111" s="64"/>
    </row>
    <row r="112" spans="1:9" ht="15">
      <c r="A112" s="78"/>
      <c r="B112" s="79"/>
      <c r="C112" s="64"/>
      <c r="D112" s="64"/>
      <c r="E112" s="102"/>
      <c r="F112" s="89"/>
      <c r="G112" s="64"/>
      <c r="H112" s="64"/>
      <c r="I112" s="64"/>
    </row>
    <row r="113" spans="1:9" ht="15">
      <c r="A113" s="78"/>
      <c r="B113" s="79"/>
      <c r="C113" s="64"/>
      <c r="D113" s="64"/>
      <c r="E113" s="102"/>
      <c r="F113" s="89"/>
      <c r="G113" s="64"/>
      <c r="H113" s="64"/>
      <c r="I113" s="64"/>
    </row>
    <row r="114" spans="1:9" ht="15">
      <c r="A114" s="78"/>
      <c r="B114" s="79"/>
      <c r="C114" s="64"/>
      <c r="D114" s="64"/>
      <c r="E114" s="102"/>
      <c r="F114" s="89"/>
      <c r="G114" s="64"/>
      <c r="H114" s="64"/>
      <c r="I114" s="64"/>
    </row>
    <row r="115" spans="1:9" ht="15">
      <c r="A115" s="78"/>
      <c r="B115" s="79"/>
      <c r="C115" s="64"/>
      <c r="D115" s="64"/>
      <c r="E115" s="102"/>
      <c r="F115" s="89"/>
      <c r="G115" s="64"/>
      <c r="H115" s="64"/>
      <c r="I115" s="64"/>
    </row>
    <row r="116" spans="1:9" ht="15">
      <c r="A116" s="78"/>
      <c r="B116" s="79"/>
      <c r="C116" s="64"/>
      <c r="D116" s="64"/>
      <c r="E116" s="102"/>
      <c r="F116" s="89"/>
      <c r="G116" s="64"/>
      <c r="H116" s="64"/>
      <c r="I116" s="64"/>
    </row>
    <row r="117" spans="1:9" ht="15">
      <c r="A117" s="78"/>
      <c r="B117" s="79"/>
      <c r="C117" s="64"/>
      <c r="D117" s="64"/>
      <c r="E117" s="102"/>
      <c r="F117" s="89"/>
      <c r="G117" s="64"/>
      <c r="H117" s="64"/>
      <c r="I117" s="64"/>
    </row>
    <row r="118" spans="1:9" ht="15">
      <c r="A118" s="78"/>
      <c r="B118" s="79"/>
      <c r="C118" s="64"/>
      <c r="D118" s="64"/>
      <c r="E118" s="102"/>
      <c r="F118" s="89"/>
      <c r="G118" s="64"/>
      <c r="H118" s="64"/>
      <c r="I118" s="64"/>
    </row>
    <row r="119" spans="1:9" ht="15">
      <c r="A119" s="78"/>
      <c r="B119" s="79"/>
      <c r="C119" s="64"/>
      <c r="D119" s="64"/>
      <c r="E119" s="102"/>
      <c r="F119" s="89"/>
      <c r="G119" s="64"/>
      <c r="H119" s="64"/>
      <c r="I119" s="64"/>
    </row>
    <row r="120" spans="1:9" ht="15">
      <c r="A120" s="78"/>
      <c r="B120" s="79"/>
      <c r="C120" s="64"/>
      <c r="D120" s="64"/>
      <c r="E120" s="102"/>
      <c r="F120" s="89"/>
      <c r="G120" s="64"/>
      <c r="H120" s="64"/>
      <c r="I120" s="64"/>
    </row>
    <row r="121" spans="1:9" ht="15">
      <c r="A121" s="78"/>
      <c r="B121" s="79"/>
      <c r="C121" s="64"/>
      <c r="D121" s="64"/>
      <c r="E121" s="102"/>
      <c r="F121" s="89"/>
      <c r="G121" s="64"/>
      <c r="H121" s="64"/>
      <c r="I121" s="64"/>
    </row>
    <row r="122" spans="1:9" ht="15">
      <c r="A122" s="78"/>
      <c r="B122" s="79"/>
      <c r="C122" s="64"/>
      <c r="D122" s="64"/>
      <c r="E122" s="102"/>
      <c r="F122" s="89"/>
      <c r="G122" s="64"/>
      <c r="H122" s="64"/>
      <c r="I122" s="64"/>
    </row>
    <row r="123" spans="1:9" ht="15">
      <c r="A123" s="78"/>
      <c r="B123" s="79"/>
      <c r="C123" s="64"/>
      <c r="D123" s="64"/>
      <c r="E123" s="102"/>
      <c r="F123" s="89"/>
      <c r="G123" s="64"/>
      <c r="H123" s="64"/>
      <c r="I123" s="64"/>
    </row>
    <row r="124" spans="1:9" ht="15">
      <c r="A124" s="78"/>
      <c r="B124" s="79"/>
      <c r="C124" s="64"/>
      <c r="D124" s="64"/>
      <c r="E124" s="102"/>
      <c r="F124" s="89"/>
      <c r="G124" s="64"/>
      <c r="H124" s="64"/>
      <c r="I124" s="64"/>
    </row>
    <row r="125" spans="1:9" ht="15">
      <c r="A125" s="78"/>
      <c r="B125" s="79"/>
      <c r="C125" s="64"/>
      <c r="D125" s="64"/>
      <c r="E125" s="102"/>
      <c r="F125" s="89"/>
      <c r="G125" s="64"/>
      <c r="H125" s="64"/>
      <c r="I125" s="64"/>
    </row>
    <row r="126" spans="1:9" ht="15">
      <c r="A126" s="78"/>
      <c r="B126" s="79"/>
      <c r="C126" s="64"/>
      <c r="D126" s="64"/>
      <c r="E126" s="102"/>
      <c r="F126" s="89"/>
      <c r="G126" s="64"/>
      <c r="H126" s="64"/>
      <c r="I126" s="64"/>
    </row>
    <row r="127" spans="1:9" ht="15">
      <c r="A127" s="78"/>
      <c r="B127" s="79"/>
      <c r="C127" s="64"/>
      <c r="D127" s="64"/>
      <c r="E127" s="102"/>
      <c r="F127" s="89"/>
      <c r="G127" s="64"/>
      <c r="H127" s="64"/>
      <c r="I127" s="64"/>
    </row>
    <row r="128" spans="1:9" ht="15">
      <c r="A128" s="78"/>
      <c r="B128" s="79"/>
      <c r="C128" s="64"/>
      <c r="D128" s="64"/>
      <c r="E128" s="102"/>
      <c r="F128" s="89"/>
      <c r="G128" s="64"/>
      <c r="H128" s="64"/>
      <c r="I128" s="64"/>
    </row>
    <row r="129" spans="1:9" ht="15">
      <c r="A129" s="78"/>
      <c r="B129" s="79"/>
      <c r="C129" s="64"/>
      <c r="D129" s="64"/>
      <c r="E129" s="102"/>
      <c r="F129" s="89"/>
      <c r="G129" s="64"/>
      <c r="H129" s="64"/>
      <c r="I129" s="64"/>
    </row>
    <row r="130" spans="1:9" ht="15">
      <c r="A130" s="78"/>
      <c r="B130" s="79"/>
      <c r="C130" s="64"/>
      <c r="D130" s="64"/>
      <c r="E130" s="102"/>
      <c r="F130" s="89"/>
      <c r="G130" s="64"/>
      <c r="H130" s="64"/>
      <c r="I130" s="64"/>
    </row>
    <row r="131" spans="1:9" ht="15">
      <c r="A131" s="78"/>
      <c r="B131" s="79"/>
      <c r="C131" s="64"/>
      <c r="D131" s="64"/>
      <c r="E131" s="102"/>
      <c r="F131" s="89"/>
      <c r="G131" s="64"/>
      <c r="H131" s="64"/>
      <c r="I131" s="64"/>
    </row>
    <row r="132" spans="1:9" ht="15">
      <c r="A132" s="78"/>
      <c r="B132" s="79"/>
      <c r="C132" s="78"/>
      <c r="D132" s="78"/>
      <c r="E132" s="108"/>
    </row>
    <row r="133" spans="1:9" ht="15">
      <c r="A133" s="78"/>
      <c r="B133" s="79"/>
      <c r="C133" s="78"/>
      <c r="D133" s="78"/>
      <c r="E133" s="108"/>
    </row>
    <row r="134" spans="1:9" ht="15">
      <c r="A134" s="78"/>
      <c r="B134" s="79"/>
      <c r="C134" s="78"/>
      <c r="D134" s="78"/>
      <c r="E134" s="108"/>
    </row>
    <row r="135" spans="1:9" ht="15">
      <c r="A135" s="78"/>
      <c r="B135" s="79"/>
      <c r="C135" s="78"/>
      <c r="D135" s="78"/>
      <c r="E135" s="108"/>
    </row>
    <row r="136" spans="1:9" ht="15">
      <c r="A136" s="78"/>
      <c r="B136" s="79"/>
      <c r="C136" s="78"/>
      <c r="D136" s="78"/>
      <c r="E136" s="108"/>
    </row>
    <row r="137" spans="1:9" ht="15">
      <c r="A137" s="78"/>
      <c r="B137" s="79"/>
      <c r="C137" s="78"/>
      <c r="D137" s="78"/>
      <c r="E137" s="108"/>
    </row>
    <row r="138" spans="1:9" ht="15">
      <c r="A138" s="78"/>
      <c r="B138" s="79"/>
      <c r="C138" s="78"/>
      <c r="D138" s="78"/>
      <c r="E138" s="108"/>
    </row>
    <row r="139" spans="1:9" ht="15">
      <c r="A139" s="78"/>
      <c r="B139" s="79"/>
      <c r="C139" s="78"/>
      <c r="D139" s="78"/>
      <c r="E139" s="108"/>
    </row>
    <row r="140" spans="1:9" ht="15">
      <c r="A140" s="78"/>
      <c r="B140" s="79"/>
      <c r="C140" s="78"/>
      <c r="D140" s="78"/>
      <c r="E140" s="108"/>
    </row>
    <row r="141" spans="1:9" ht="15">
      <c r="A141" s="78"/>
      <c r="B141" s="79"/>
      <c r="C141" s="78"/>
      <c r="D141" s="78"/>
      <c r="E141" s="108"/>
    </row>
    <row r="142" spans="1:9" ht="15">
      <c r="A142" s="78"/>
      <c r="B142" s="79"/>
      <c r="C142" s="78"/>
      <c r="D142" s="78"/>
      <c r="E142" s="108"/>
    </row>
    <row r="143" spans="1:9" ht="15">
      <c r="A143" s="78"/>
      <c r="B143" s="79"/>
      <c r="C143" s="78"/>
      <c r="D143" s="78"/>
      <c r="E143" s="108"/>
    </row>
    <row r="144" spans="1:9" ht="15">
      <c r="A144" s="78"/>
      <c r="B144" s="79"/>
      <c r="C144" s="78"/>
      <c r="D144" s="78"/>
      <c r="E144" s="108"/>
    </row>
    <row r="145" spans="1:5" ht="15">
      <c r="A145" s="78"/>
      <c r="B145" s="79"/>
      <c r="C145" s="78"/>
      <c r="D145" s="78"/>
      <c r="E145" s="108"/>
    </row>
    <row r="146" spans="1:5" ht="15">
      <c r="A146" s="78"/>
      <c r="B146" s="79"/>
      <c r="C146" s="78"/>
      <c r="D146" s="78"/>
      <c r="E146" s="108"/>
    </row>
    <row r="147" spans="1:5" ht="15">
      <c r="A147" s="78"/>
      <c r="B147" s="79"/>
      <c r="C147" s="78"/>
      <c r="D147" s="78"/>
      <c r="E147" s="108"/>
    </row>
    <row r="148" spans="1:5" ht="15">
      <c r="A148" s="78"/>
      <c r="B148" s="79"/>
      <c r="C148" s="78"/>
      <c r="D148" s="78"/>
      <c r="E148" s="108"/>
    </row>
    <row r="149" spans="1:5" ht="15">
      <c r="A149" s="78"/>
      <c r="B149" s="79"/>
      <c r="C149" s="78"/>
      <c r="D149" s="78"/>
      <c r="E149" s="108"/>
    </row>
    <row r="150" spans="1:5" ht="15">
      <c r="A150" s="78"/>
    </row>
  </sheetData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scale="80" orientation="portrait" r:id="rId1"/>
  <headerFooter alignWithMargins="0"/>
  <ignoredErrors>
    <ignoredError sqref="E41:E44 E3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1"/>
  </sheetPr>
  <dimension ref="A1:L108"/>
  <sheetViews>
    <sheetView showGridLines="0" view="pageBreakPreview" topLeftCell="A85" zoomScaleSheetLayoutView="100" workbookViewId="0">
      <selection activeCell="E115" sqref="E115"/>
    </sheetView>
  </sheetViews>
  <sheetFormatPr baseColWidth="10" defaultColWidth="11" defaultRowHeight="12.75"/>
  <cols>
    <col min="1" max="1" width="26.5" style="164" customWidth="1"/>
    <col min="2" max="2" width="6.5" style="164" customWidth="1"/>
    <col min="3" max="3" width="8.625" style="165" hidden="1" customWidth="1"/>
    <col min="4" max="4" width="9.625" style="165" hidden="1" customWidth="1"/>
    <col min="5" max="5" width="9.75" style="165" customWidth="1"/>
    <col min="6" max="6" width="9.375" style="165" customWidth="1"/>
    <col min="7" max="8" width="9.125" style="165" customWidth="1"/>
    <col min="9" max="9" width="9.875" style="39" customWidth="1"/>
    <col min="10" max="10" width="11" style="54"/>
    <col min="11" max="11" width="11.75" style="54" customWidth="1"/>
    <col min="12" max="16384" width="11" style="54"/>
  </cols>
  <sheetData>
    <row r="1" spans="1:11" ht="15" customHeight="1">
      <c r="A1" s="70" t="s">
        <v>47</v>
      </c>
      <c r="B1" s="196"/>
      <c r="C1" s="70"/>
      <c r="D1" s="70"/>
      <c r="E1" s="70"/>
      <c r="F1" s="54"/>
      <c r="G1" s="54"/>
      <c r="H1" s="54"/>
    </row>
    <row r="2" spans="1:11" s="64" customFormat="1" ht="15" customHeight="1">
      <c r="A2" s="47"/>
      <c r="B2" s="62"/>
      <c r="C2" s="47"/>
      <c r="D2" s="47"/>
      <c r="E2" s="47"/>
      <c r="I2" s="74"/>
    </row>
    <row r="3" spans="1:11" s="64" customFormat="1" ht="15" customHeight="1">
      <c r="A3" s="6"/>
      <c r="B3" s="6"/>
      <c r="C3" s="48"/>
      <c r="D3" s="49"/>
      <c r="E3" s="49"/>
      <c r="F3" s="49"/>
      <c r="G3" s="49"/>
      <c r="H3" s="49"/>
      <c r="I3" s="32"/>
    </row>
    <row r="4" spans="1:11" s="64" customFormat="1" ht="5.0999999999999996" customHeight="1">
      <c r="A4" s="7"/>
      <c r="B4" s="7"/>
      <c r="C4" s="7"/>
      <c r="D4" s="7"/>
      <c r="E4" s="7"/>
      <c r="F4" s="7"/>
      <c r="G4" s="7"/>
      <c r="H4" s="7"/>
      <c r="I4" s="145"/>
    </row>
    <row r="5" spans="1:11" s="64" customFormat="1" ht="5.0999999999999996" customHeight="1">
      <c r="A5" s="244"/>
      <c r="B5" s="244"/>
      <c r="C5" s="244"/>
      <c r="D5" s="244"/>
      <c r="E5" s="244"/>
      <c r="F5" s="244"/>
      <c r="G5" s="244"/>
      <c r="H5" s="244"/>
      <c r="I5" s="244"/>
      <c r="J5" s="244"/>
    </row>
    <row r="6" spans="1:11" s="64" customFormat="1" ht="15" customHeight="1">
      <c r="A6" s="167" t="s">
        <v>21</v>
      </c>
      <c r="B6" s="234" t="s">
        <v>2</v>
      </c>
      <c r="C6" s="211">
        <v>2015</v>
      </c>
      <c r="D6" s="211">
        <v>2016</v>
      </c>
      <c r="E6" s="211">
        <v>2017</v>
      </c>
      <c r="F6" s="211">
        <v>2018</v>
      </c>
      <c r="G6" s="211">
        <v>2019</v>
      </c>
      <c r="H6" s="211">
        <v>2020</v>
      </c>
      <c r="I6" s="211">
        <v>2021</v>
      </c>
      <c r="J6" s="211">
        <v>2022</v>
      </c>
    </row>
    <row r="7" spans="1:11" s="64" customFormat="1" ht="5.0999999999999996" customHeight="1">
      <c r="A7" s="235"/>
      <c r="B7" s="235"/>
      <c r="C7" s="182"/>
      <c r="D7" s="182"/>
      <c r="E7" s="182"/>
      <c r="F7" s="182"/>
      <c r="G7" s="182"/>
      <c r="H7" s="182"/>
      <c r="I7" s="182"/>
      <c r="J7" s="182"/>
    </row>
    <row r="8" spans="1:11" s="64" customFormat="1" ht="5.0999999999999996" customHeight="1">
      <c r="A8" s="7"/>
      <c r="B8" s="7"/>
      <c r="C8" s="51"/>
      <c r="D8" s="51"/>
      <c r="E8" s="51"/>
      <c r="F8" s="51"/>
      <c r="G8" s="51"/>
      <c r="H8" s="51"/>
      <c r="I8" s="31"/>
      <c r="J8" s="31"/>
    </row>
    <row r="9" spans="1:11" s="153" customFormat="1" ht="15" customHeight="1">
      <c r="A9" s="357" t="s">
        <v>5</v>
      </c>
      <c r="B9" s="277" t="s">
        <v>37</v>
      </c>
      <c r="C9" s="236">
        <v>2616.4</v>
      </c>
      <c r="D9" s="236">
        <v>2659.4</v>
      </c>
      <c r="E9" s="332">
        <v>2751</v>
      </c>
      <c r="F9" s="332">
        <v>2560.1</v>
      </c>
      <c r="G9" s="358">
        <v>2164.4</v>
      </c>
      <c r="H9" s="358">
        <v>2071.6</v>
      </c>
      <c r="I9" s="358">
        <v>5505.2</v>
      </c>
      <c r="J9" s="358">
        <v>5854.2</v>
      </c>
    </row>
    <row r="10" spans="1:11" s="64" customFormat="1" ht="15" customHeight="1">
      <c r="A10" s="250" t="s">
        <v>38</v>
      </c>
      <c r="B10" s="251" t="s">
        <v>41</v>
      </c>
      <c r="C10" s="253">
        <v>2477.6</v>
      </c>
      <c r="D10" s="253">
        <f>D9/1.053966</f>
        <v>2523.2312996813939</v>
      </c>
      <c r="E10" s="330">
        <f>E9/1.051069</f>
        <v>2617.3353033911189</v>
      </c>
      <c r="F10" s="330">
        <f>F9/1.049256</f>
        <v>2439.9193333180842</v>
      </c>
      <c r="G10" s="330">
        <f>G9/1.047946</f>
        <v>2065.3735974945275</v>
      </c>
      <c r="H10" s="321">
        <f>H9/1.046133</f>
        <v>1980.2453416534991</v>
      </c>
      <c r="I10" s="321">
        <f>I9/1.040897</f>
        <v>5288.8998623302787</v>
      </c>
      <c r="J10" s="321">
        <f>J9/1.039118</f>
        <v>5633.8163711917223</v>
      </c>
      <c r="K10" s="302"/>
    </row>
    <row r="11" spans="1:11" s="64" customFormat="1" ht="15" customHeight="1">
      <c r="A11" s="250" t="s">
        <v>39</v>
      </c>
      <c r="B11" s="251" t="s">
        <v>37</v>
      </c>
      <c r="C11" s="264">
        <v>7.17</v>
      </c>
      <c r="D11" s="264">
        <f>D9/366</f>
        <v>7.2661202185792355</v>
      </c>
      <c r="E11" s="264">
        <f>E9/365</f>
        <v>7.536986301369863</v>
      </c>
      <c r="F11" s="264">
        <f>F9/365</f>
        <v>7.0139726027397256</v>
      </c>
      <c r="G11" s="264">
        <f>G9/365</f>
        <v>5.9298630136986308</v>
      </c>
      <c r="H11" s="265">
        <f>H9/366</f>
        <v>5.6601092896174858</v>
      </c>
      <c r="I11" s="265">
        <f>I9/365</f>
        <v>15.082739726027397</v>
      </c>
      <c r="J11" s="265">
        <f>J9/365</f>
        <v>16.038904109589041</v>
      </c>
      <c r="K11" s="23"/>
    </row>
    <row r="12" spans="1:11" s="64" customFormat="1" ht="15" customHeight="1">
      <c r="A12" s="250" t="s">
        <v>40</v>
      </c>
      <c r="B12" s="251" t="s">
        <v>42</v>
      </c>
      <c r="C12" s="264">
        <v>106.3</v>
      </c>
      <c r="D12" s="264">
        <f>D9/C9*100</f>
        <v>101.64347959027671</v>
      </c>
      <c r="E12" s="264">
        <f>E9/D9*100</f>
        <v>103.44438595171843</v>
      </c>
      <c r="F12" s="265">
        <f>F9/E9*100</f>
        <v>93.060705198109773</v>
      </c>
      <c r="G12" s="264">
        <v>84.5</v>
      </c>
      <c r="H12" s="265">
        <f>H9/G9*100</f>
        <v>95.712437627055991</v>
      </c>
      <c r="I12" s="265">
        <f>I9/H9*100</f>
        <v>265.74628306622901</v>
      </c>
      <c r="J12" s="265">
        <f>J9/I9*100</f>
        <v>106.3394608733561</v>
      </c>
      <c r="K12" s="23"/>
    </row>
    <row r="13" spans="1:11" s="64" customFormat="1" ht="5.0999999999999996" customHeight="1">
      <c r="A13" s="233"/>
      <c r="B13" s="233"/>
      <c r="C13" s="233"/>
      <c r="D13" s="233"/>
      <c r="E13" s="233"/>
      <c r="F13" s="233"/>
      <c r="G13" s="233"/>
      <c r="H13" s="233"/>
      <c r="I13" s="266"/>
      <c r="J13" s="266"/>
      <c r="K13" s="23"/>
    </row>
    <row r="14" spans="1:11" s="64" customFormat="1" ht="5.0999999999999996" customHeight="1">
      <c r="A14" s="7"/>
      <c r="B14" s="7"/>
      <c r="C14" s="7"/>
      <c r="D14" s="7"/>
      <c r="E14" s="7"/>
      <c r="F14" s="7"/>
      <c r="G14" s="7"/>
      <c r="H14" s="7"/>
      <c r="I14" s="145"/>
      <c r="J14" s="145"/>
      <c r="K14" s="73"/>
    </row>
    <row r="15" spans="1:11" s="64" customFormat="1" ht="15" customHeight="1">
      <c r="A15" s="16" t="s">
        <v>275</v>
      </c>
      <c r="B15" s="63"/>
      <c r="I15" s="74"/>
      <c r="K15" s="38"/>
    </row>
    <row r="16" spans="1:11" ht="15" customHeight="1">
      <c r="A16" s="16"/>
      <c r="B16" s="63"/>
      <c r="C16" s="64"/>
      <c r="D16" s="64"/>
      <c r="E16" s="64"/>
      <c r="F16" s="64"/>
      <c r="G16" s="64"/>
      <c r="H16" s="54"/>
      <c r="K16" s="38"/>
    </row>
    <row r="17" spans="1:11" ht="15" customHeight="1">
      <c r="A17" s="16"/>
      <c r="B17" s="63"/>
      <c r="C17" s="64"/>
      <c r="D17" s="64"/>
      <c r="E17" s="64"/>
      <c r="F17" s="64"/>
      <c r="G17" s="64"/>
      <c r="H17" s="54"/>
      <c r="K17" s="38"/>
    </row>
    <row r="18" spans="1:11" s="39" customFormat="1" ht="15" customHeight="1">
      <c r="A18" s="198" t="s">
        <v>48</v>
      </c>
      <c r="B18" s="13"/>
      <c r="C18" s="199"/>
      <c r="D18" s="199"/>
      <c r="E18" s="199"/>
      <c r="F18" s="199"/>
      <c r="G18" s="199"/>
      <c r="H18" s="34"/>
      <c r="I18" s="34"/>
      <c r="K18" s="379"/>
    </row>
    <row r="19" spans="1:11" s="74" customFormat="1" ht="15" customHeight="1">
      <c r="A19" s="384"/>
      <c r="B19" s="383"/>
      <c r="C19" s="120"/>
      <c r="D19" s="120"/>
      <c r="E19" s="120"/>
      <c r="F19" s="120"/>
      <c r="G19" s="120"/>
      <c r="H19" s="28"/>
      <c r="I19" s="28"/>
      <c r="K19" s="40"/>
    </row>
    <row r="20" spans="1:11" s="74" customFormat="1" ht="15" customHeight="1">
      <c r="A20" s="21"/>
      <c r="B20" s="383"/>
      <c r="C20" s="120"/>
      <c r="D20" s="120"/>
      <c r="E20" s="49"/>
      <c r="F20" s="49"/>
      <c r="G20" s="49"/>
      <c r="H20" s="8"/>
      <c r="I20" s="32"/>
    </row>
    <row r="21" spans="1:11" s="74" customFormat="1" ht="5.0999999999999996" customHeight="1">
      <c r="A21" s="26"/>
      <c r="B21" s="249"/>
      <c r="C21" s="12"/>
      <c r="D21" s="32"/>
      <c r="E21" s="32"/>
      <c r="F21" s="32"/>
      <c r="G21" s="32"/>
      <c r="H21" s="32"/>
      <c r="I21" s="32"/>
    </row>
    <row r="22" spans="1:11" s="74" customFormat="1" ht="5.0999999999999996" customHeight="1">
      <c r="A22" s="254"/>
      <c r="B22" s="255"/>
      <c r="C22" s="256"/>
      <c r="D22" s="257"/>
      <c r="E22" s="257"/>
      <c r="F22" s="257"/>
      <c r="G22" s="257"/>
      <c r="H22" s="257"/>
      <c r="I22" s="257"/>
      <c r="J22" s="257"/>
    </row>
    <row r="23" spans="1:11" s="74" customFormat="1" ht="15" customHeight="1">
      <c r="A23" s="167" t="s">
        <v>21</v>
      </c>
      <c r="B23" s="234" t="s">
        <v>2</v>
      </c>
      <c r="C23" s="211">
        <v>2015</v>
      </c>
      <c r="D23" s="211">
        <v>2016</v>
      </c>
      <c r="E23" s="211">
        <v>2017</v>
      </c>
      <c r="F23" s="211">
        <v>2018</v>
      </c>
      <c r="G23" s="211">
        <v>2019</v>
      </c>
      <c r="H23" s="211">
        <v>2020</v>
      </c>
      <c r="I23" s="211">
        <v>2021</v>
      </c>
      <c r="J23" s="211">
        <v>2022</v>
      </c>
    </row>
    <row r="24" spans="1:11" s="74" customFormat="1" ht="5.0999999999999996" customHeight="1">
      <c r="A24" s="260"/>
      <c r="B24" s="261"/>
      <c r="C24" s="262"/>
      <c r="D24" s="262"/>
      <c r="E24" s="262"/>
      <c r="F24" s="262"/>
      <c r="G24" s="262"/>
      <c r="H24" s="262"/>
      <c r="I24" s="262"/>
      <c r="J24" s="262"/>
    </row>
    <row r="25" spans="1:11" s="74" customFormat="1" ht="5.0999999999999996" customHeight="1">
      <c r="A25" s="10"/>
      <c r="B25" s="11"/>
      <c r="C25" s="58"/>
      <c r="D25" s="58"/>
      <c r="E25" s="58"/>
      <c r="F25" s="58"/>
      <c r="G25" s="58"/>
      <c r="H25" s="58"/>
      <c r="I25" s="58"/>
      <c r="J25" s="58"/>
    </row>
    <row r="26" spans="1:11" s="74" customFormat="1" ht="15" customHeight="1">
      <c r="A26" s="357" t="s">
        <v>5</v>
      </c>
      <c r="B26" s="277" t="s">
        <v>37</v>
      </c>
      <c r="C26" s="236">
        <v>1502.2</v>
      </c>
      <c r="D26" s="236">
        <v>1657.5</v>
      </c>
      <c r="E26" s="332">
        <v>1668.2</v>
      </c>
      <c r="F26" s="332">
        <v>1572.7</v>
      </c>
      <c r="G26" s="358">
        <v>1250.3</v>
      </c>
      <c r="H26" s="358">
        <v>1191.5</v>
      </c>
      <c r="I26" s="358">
        <v>4175.5</v>
      </c>
      <c r="J26" s="358">
        <v>4025</v>
      </c>
    </row>
    <row r="27" spans="1:11" s="74" customFormat="1" ht="15" customHeight="1">
      <c r="A27" s="250" t="s">
        <v>38</v>
      </c>
      <c r="B27" s="251" t="s">
        <v>41</v>
      </c>
      <c r="C27" s="252">
        <v>1422.5</v>
      </c>
      <c r="D27" s="252">
        <f>D26/1.053966</f>
        <v>1572.6313752056519</v>
      </c>
      <c r="E27" s="359">
        <f>E26/1.051069</f>
        <v>1587.1460389375009</v>
      </c>
      <c r="F27" s="330">
        <f>F26/1.050163</f>
        <v>1497.5770428019271</v>
      </c>
      <c r="G27" s="330">
        <f>G26/1.047946</f>
        <v>1193.0958274567581</v>
      </c>
      <c r="H27" s="321">
        <f>H26/1.046133</f>
        <v>1138.9565189129871</v>
      </c>
      <c r="I27" s="321">
        <f>I26/1.040897</f>
        <v>4011.4439757247837</v>
      </c>
      <c r="J27" s="321">
        <f>J26/1.039118</f>
        <v>3873.4773144147248</v>
      </c>
    </row>
    <row r="28" spans="1:11" s="74" customFormat="1" ht="15" customHeight="1">
      <c r="A28" s="250" t="s">
        <v>39</v>
      </c>
      <c r="B28" s="251" t="s">
        <v>37</v>
      </c>
      <c r="C28" s="38">
        <f>C26/365</f>
        <v>4.1156164383561649</v>
      </c>
      <c r="D28" s="38">
        <f>D26/366</f>
        <v>4.528688524590164</v>
      </c>
      <c r="E28" s="38">
        <f>E26/365</f>
        <v>4.5704109589041098</v>
      </c>
      <c r="F28" s="38">
        <f>F26/365</f>
        <v>4.3087671232876712</v>
      </c>
      <c r="G28" s="38">
        <f>G26/365</f>
        <v>3.4254794520547942</v>
      </c>
      <c r="H28" s="38">
        <f>H26/366</f>
        <v>3.2554644808743167</v>
      </c>
      <c r="I28" s="38">
        <f>I26/365</f>
        <v>11.43972602739726</v>
      </c>
      <c r="J28" s="38">
        <f>J26/365</f>
        <v>11.027397260273972</v>
      </c>
    </row>
    <row r="29" spans="1:11" s="74" customFormat="1" ht="15" customHeight="1">
      <c r="A29" s="250" t="s">
        <v>40</v>
      </c>
      <c r="B29" s="251" t="s">
        <v>42</v>
      </c>
      <c r="C29" s="58">
        <v>109.4</v>
      </c>
      <c r="D29" s="58">
        <f t="shared" ref="D29" si="0">D26/C26*100</f>
        <v>110.33817068299827</v>
      </c>
      <c r="E29" s="58">
        <f t="shared" ref="E29" si="1">E26/D26*100</f>
        <v>100.64555052790347</v>
      </c>
      <c r="F29" s="58">
        <f t="shared" ref="F29" si="2">F26/E26*100</f>
        <v>94.275266754585786</v>
      </c>
      <c r="G29" s="58">
        <f>G26/E26*100</f>
        <v>74.949046876873268</v>
      </c>
      <c r="H29" s="58">
        <f t="shared" ref="H29" si="3">H26/G26*100</f>
        <v>95.297128689114615</v>
      </c>
      <c r="I29" s="58">
        <f>I26/H26*100</f>
        <v>350.44062106588336</v>
      </c>
      <c r="J29" s="58">
        <f>J26/I26*100</f>
        <v>96.395641240570001</v>
      </c>
    </row>
    <row r="30" spans="1:11" s="74" customFormat="1" ht="15" customHeight="1">
      <c r="A30" s="250" t="s">
        <v>43</v>
      </c>
      <c r="B30" s="251"/>
      <c r="C30" s="263"/>
      <c r="D30" s="263"/>
      <c r="E30" s="263"/>
      <c r="F30" s="263"/>
      <c r="G30" s="263"/>
      <c r="H30" s="40"/>
      <c r="I30" s="40"/>
      <c r="J30" s="40"/>
    </row>
    <row r="31" spans="1:11" s="74" customFormat="1" ht="15" customHeight="1">
      <c r="A31" s="250" t="s">
        <v>44</v>
      </c>
      <c r="B31" s="251" t="s">
        <v>42</v>
      </c>
      <c r="C31" s="38">
        <f t="shared" ref="C31:F31" si="4">C26/C9*100</f>
        <v>57.414768384039135</v>
      </c>
      <c r="D31" s="38">
        <f t="shared" si="4"/>
        <v>62.326088591411597</v>
      </c>
      <c r="E31" s="38">
        <f t="shared" si="4"/>
        <v>60.639767357324615</v>
      </c>
      <c r="F31" s="38">
        <f t="shared" si="4"/>
        <v>61.431194093980714</v>
      </c>
      <c r="G31" s="38">
        <v>57.8</v>
      </c>
      <c r="H31" s="38">
        <f>H26/H9*100</f>
        <v>57.51592971616143</v>
      </c>
      <c r="I31" s="38">
        <f>I26/I9*100</f>
        <v>75.846472426069894</v>
      </c>
      <c r="J31" s="38">
        <f>J26/J9*100</f>
        <v>68.754056916401908</v>
      </c>
    </row>
    <row r="32" spans="1:11" s="74" customFormat="1" ht="5.0999999999999996" customHeight="1">
      <c r="A32" s="179"/>
      <c r="B32" s="385"/>
      <c r="C32" s="386"/>
      <c r="D32" s="386"/>
      <c r="E32" s="179"/>
      <c r="F32" s="179"/>
      <c r="G32" s="179"/>
      <c r="H32" s="179"/>
      <c r="I32" s="179"/>
      <c r="J32" s="179"/>
    </row>
    <row r="33" spans="1:11" s="74" customFormat="1" ht="5.0999999999999996" customHeight="1">
      <c r="B33" s="387"/>
      <c r="C33" s="388"/>
      <c r="D33" s="388"/>
    </row>
    <row r="34" spans="1:11" s="74" customFormat="1" ht="15" customHeight="1">
      <c r="A34" s="16" t="s">
        <v>275</v>
      </c>
      <c r="B34" s="63"/>
      <c r="C34" s="388"/>
      <c r="D34" s="388"/>
      <c r="H34" s="28"/>
      <c r="I34" s="28"/>
    </row>
    <row r="35" spans="1:11" s="39" customFormat="1" ht="15" customHeight="1">
      <c r="A35" s="16"/>
      <c r="B35" s="63"/>
      <c r="C35" s="41"/>
      <c r="D35" s="41"/>
      <c r="E35" s="42"/>
      <c r="F35" s="42"/>
      <c r="G35" s="42"/>
      <c r="H35" s="34"/>
      <c r="I35" s="34"/>
    </row>
    <row r="36" spans="1:11" s="39" customFormat="1" ht="15" customHeight="1">
      <c r="A36" s="42"/>
      <c r="B36" s="65"/>
      <c r="C36" s="41"/>
      <c r="D36" s="41"/>
      <c r="E36" s="42"/>
      <c r="F36" s="42"/>
      <c r="G36" s="42"/>
      <c r="H36" s="34"/>
      <c r="I36" s="34"/>
    </row>
    <row r="37" spans="1:11" s="39" customFormat="1" ht="15" customHeight="1">
      <c r="A37" s="198" t="s">
        <v>49</v>
      </c>
      <c r="B37" s="13"/>
      <c r="C37" s="199"/>
      <c r="D37" s="199"/>
      <c r="E37" s="199"/>
      <c r="F37" s="199"/>
      <c r="G37" s="199"/>
      <c r="H37" s="34"/>
      <c r="I37" s="34"/>
    </row>
    <row r="38" spans="1:11" s="74" customFormat="1" ht="15" customHeight="1">
      <c r="A38" s="21"/>
      <c r="B38" s="383"/>
      <c r="C38" s="120"/>
      <c r="D38" s="120"/>
      <c r="E38" s="120"/>
      <c r="F38" s="120"/>
      <c r="G38" s="120"/>
      <c r="H38" s="28"/>
      <c r="I38" s="28"/>
    </row>
    <row r="39" spans="1:11" s="74" customFormat="1" ht="15" customHeight="1">
      <c r="A39" s="56"/>
      <c r="B39" s="66"/>
      <c r="C39" s="56"/>
      <c r="D39" s="57"/>
      <c r="E39" s="49"/>
      <c r="F39" s="49"/>
      <c r="G39" s="49"/>
      <c r="H39" s="8"/>
      <c r="I39" s="32"/>
    </row>
    <row r="40" spans="1:11" s="74" customFormat="1" ht="5.0999999999999996" customHeight="1">
      <c r="A40" s="26"/>
      <c r="B40" s="249"/>
      <c r="C40" s="12"/>
      <c r="D40" s="32"/>
      <c r="E40" s="32"/>
      <c r="F40" s="32"/>
      <c r="G40" s="32"/>
      <c r="H40" s="32"/>
      <c r="I40" s="32"/>
    </row>
    <row r="41" spans="1:11" s="74" customFormat="1" ht="5.0999999999999996" customHeight="1">
      <c r="A41" s="254"/>
      <c r="B41" s="255"/>
      <c r="C41" s="256"/>
      <c r="D41" s="257"/>
      <c r="E41" s="257"/>
      <c r="F41" s="257"/>
      <c r="G41" s="257"/>
      <c r="H41" s="257"/>
      <c r="I41" s="257"/>
      <c r="J41" s="257"/>
    </row>
    <row r="42" spans="1:11" s="74" customFormat="1" ht="15" customHeight="1">
      <c r="A42" s="167" t="s">
        <v>21</v>
      </c>
      <c r="B42" s="234" t="s">
        <v>2</v>
      </c>
      <c r="C42" s="211">
        <v>2015</v>
      </c>
      <c r="D42" s="211">
        <v>2016</v>
      </c>
      <c r="E42" s="211">
        <v>2017</v>
      </c>
      <c r="F42" s="211">
        <v>2018</v>
      </c>
      <c r="G42" s="211">
        <v>2019</v>
      </c>
      <c r="H42" s="211">
        <v>2020</v>
      </c>
      <c r="I42" s="211">
        <v>2021</v>
      </c>
      <c r="J42" s="211">
        <v>2022</v>
      </c>
    </row>
    <row r="43" spans="1:11" s="74" customFormat="1" ht="5.0999999999999996" customHeight="1">
      <c r="A43" s="260"/>
      <c r="B43" s="261"/>
      <c r="C43" s="262"/>
      <c r="D43" s="262"/>
      <c r="E43" s="262"/>
      <c r="F43" s="262"/>
      <c r="G43" s="262"/>
      <c r="H43" s="262"/>
      <c r="I43" s="262"/>
      <c r="J43" s="262"/>
    </row>
    <row r="44" spans="1:11" s="74" customFormat="1" ht="5.0999999999999996" customHeight="1">
      <c r="A44" s="10"/>
      <c r="B44" s="11"/>
      <c r="C44" s="58"/>
      <c r="D44" s="58"/>
      <c r="E44" s="58"/>
      <c r="F44" s="58"/>
      <c r="G44" s="58"/>
      <c r="H44" s="58"/>
      <c r="I44" s="58"/>
      <c r="J44" s="58"/>
    </row>
    <row r="45" spans="1:11" s="74" customFormat="1" ht="15" customHeight="1">
      <c r="A45" s="258" t="s">
        <v>5</v>
      </c>
      <c r="B45" s="259" t="s">
        <v>37</v>
      </c>
      <c r="C45" s="184">
        <v>1114.2</v>
      </c>
      <c r="D45" s="184">
        <v>1001.9</v>
      </c>
      <c r="E45" s="332">
        <v>1082.8</v>
      </c>
      <c r="F45" s="332">
        <v>987.4</v>
      </c>
      <c r="G45" s="358">
        <v>914.1</v>
      </c>
      <c r="H45" s="358">
        <v>880.1</v>
      </c>
      <c r="I45" s="358">
        <v>1329.7</v>
      </c>
      <c r="J45" s="358">
        <v>1829.2</v>
      </c>
    </row>
    <row r="46" spans="1:11" s="389" customFormat="1" ht="15" customHeight="1">
      <c r="A46" s="250" t="s">
        <v>38</v>
      </c>
      <c r="B46" s="251" t="s">
        <v>41</v>
      </c>
      <c r="C46" s="252">
        <v>1055.0999999999999</v>
      </c>
      <c r="D46" s="252">
        <f>D45/1.053966</f>
        <v>950.59992447574211</v>
      </c>
      <c r="E46" s="359">
        <f>E45/1.051069</f>
        <v>1030.1892644536181</v>
      </c>
      <c r="F46" s="330">
        <f>F45/1.050163</f>
        <v>940.23499209170393</v>
      </c>
      <c r="G46" s="330">
        <f>G45/1.047946</f>
        <v>872.27777003776907</v>
      </c>
      <c r="H46" s="321">
        <f>H45/1.0466133</f>
        <v>840.90274793947299</v>
      </c>
      <c r="I46" s="321">
        <f>I45/1.040897</f>
        <v>1277.4558866054952</v>
      </c>
      <c r="J46" s="321">
        <f>J45/1.039118</f>
        <v>1760.3390567769975</v>
      </c>
      <c r="K46" s="38"/>
    </row>
    <row r="47" spans="1:11" s="74" customFormat="1" ht="15" customHeight="1">
      <c r="A47" s="250" t="s">
        <v>39</v>
      </c>
      <c r="B47" s="251" t="s">
        <v>37</v>
      </c>
      <c r="C47" s="38">
        <f>C45/365</f>
        <v>3.0526027397260274</v>
      </c>
      <c r="D47" s="38">
        <f>D45/366</f>
        <v>2.737431693989071</v>
      </c>
      <c r="E47" s="38">
        <f>E45/365</f>
        <v>2.9665753424657533</v>
      </c>
      <c r="F47" s="38">
        <f>F45/365</f>
        <v>2.7052054794520548</v>
      </c>
      <c r="G47" s="38">
        <f>G45/365</f>
        <v>2.5043835616438357</v>
      </c>
      <c r="H47" s="38">
        <f>H45/366</f>
        <v>2.4046448087431695</v>
      </c>
      <c r="I47" s="38">
        <f>I45/365</f>
        <v>3.6430136986301371</v>
      </c>
      <c r="J47" s="38">
        <f>J45/365</f>
        <v>5.0115068493150687</v>
      </c>
      <c r="K47" s="38"/>
    </row>
    <row r="48" spans="1:11" s="74" customFormat="1" ht="15" customHeight="1">
      <c r="A48" s="250" t="s">
        <v>40</v>
      </c>
      <c r="B48" s="251" t="s">
        <v>42</v>
      </c>
      <c r="C48" s="58">
        <v>102.5</v>
      </c>
      <c r="D48" s="58">
        <f t="shared" ref="D48" si="5">D45/C45*100</f>
        <v>89.921019565607608</v>
      </c>
      <c r="E48" s="58">
        <f t="shared" ref="E48" si="6">E45/D45*100</f>
        <v>108.07465814951591</v>
      </c>
      <c r="F48" s="58">
        <f t="shared" ref="F48" si="7">F45/E45*100</f>
        <v>91.189508681196898</v>
      </c>
      <c r="G48" s="58">
        <f>G45/E45*100</f>
        <v>84.420022164758038</v>
      </c>
      <c r="H48" s="58">
        <f t="shared" ref="H48" si="8">H45/G45*100</f>
        <v>96.280494475440321</v>
      </c>
      <c r="I48" s="58">
        <f>I45/H45*100</f>
        <v>151.08510396545847</v>
      </c>
      <c r="J48" s="58">
        <f>J45/I45*100</f>
        <v>137.56486425509513</v>
      </c>
      <c r="K48" s="38"/>
    </row>
    <row r="49" spans="1:11" s="74" customFormat="1" ht="15" customHeight="1">
      <c r="A49" s="250" t="s">
        <v>43</v>
      </c>
      <c r="B49" s="251"/>
      <c r="C49" s="92"/>
      <c r="D49" s="92"/>
      <c r="E49" s="92"/>
      <c r="F49" s="92"/>
      <c r="G49" s="92"/>
      <c r="H49" s="92"/>
      <c r="I49" s="92"/>
      <c r="J49" s="92"/>
      <c r="K49" s="38"/>
    </row>
    <row r="50" spans="1:11" s="74" customFormat="1" ht="15" customHeight="1">
      <c r="A50" s="250" t="s">
        <v>44</v>
      </c>
      <c r="B50" s="251" t="s">
        <v>42</v>
      </c>
      <c r="C50" s="38">
        <f t="shared" ref="C50:I50" si="9">C45/C9*100</f>
        <v>42.585231615960865</v>
      </c>
      <c r="D50" s="38">
        <f t="shared" si="9"/>
        <v>37.673911408588403</v>
      </c>
      <c r="E50" s="38">
        <f t="shared" si="9"/>
        <v>39.360232642675392</v>
      </c>
      <c r="F50" s="38">
        <f t="shared" si="9"/>
        <v>38.5688059060193</v>
      </c>
      <c r="G50" s="38">
        <f t="shared" si="9"/>
        <v>42.233413417113283</v>
      </c>
      <c r="H50" s="38">
        <f t="shared" si="9"/>
        <v>42.484070283838584</v>
      </c>
      <c r="I50" s="38">
        <f t="shared" si="9"/>
        <v>24.153527573930102</v>
      </c>
      <c r="J50" s="38">
        <f t="shared" ref="J50" si="10">J45/J9*100</f>
        <v>31.245943083598103</v>
      </c>
      <c r="K50" s="38"/>
    </row>
    <row r="51" spans="1:11" s="74" customFormat="1" ht="5.0999999999999996" customHeight="1">
      <c r="A51" s="179"/>
      <c r="B51" s="385"/>
      <c r="C51" s="386"/>
      <c r="D51" s="386"/>
      <c r="E51" s="179"/>
      <c r="F51" s="179"/>
      <c r="G51" s="179"/>
      <c r="H51" s="179"/>
      <c r="I51" s="179"/>
      <c r="J51" s="179"/>
      <c r="K51" s="40"/>
    </row>
    <row r="52" spans="1:11" s="74" customFormat="1" ht="5.0999999999999996" customHeight="1">
      <c r="B52" s="387"/>
      <c r="C52" s="388"/>
      <c r="D52" s="388"/>
    </row>
    <row r="53" spans="1:11" s="64" customFormat="1" ht="15" customHeight="1">
      <c r="A53" s="16" t="s">
        <v>275</v>
      </c>
      <c r="B53" s="63"/>
      <c r="I53" s="74"/>
    </row>
    <row r="54" spans="1:11" s="64" customFormat="1" ht="15" customHeight="1">
      <c r="A54" s="16"/>
      <c r="B54" s="63"/>
      <c r="I54" s="74"/>
    </row>
    <row r="55" spans="1:11" ht="15" customHeight="1">
      <c r="A55" s="16"/>
      <c r="B55" s="63"/>
      <c r="C55" s="64"/>
      <c r="D55" s="64"/>
      <c r="E55" s="64"/>
      <c r="F55" s="64"/>
      <c r="G55" s="64"/>
      <c r="H55" s="64"/>
      <c r="I55" s="74"/>
    </row>
    <row r="56" spans="1:11" ht="25.5" customHeight="1">
      <c r="A56" s="16"/>
      <c r="B56" s="63"/>
      <c r="C56" s="64"/>
      <c r="D56" s="64"/>
      <c r="E56" s="64"/>
      <c r="F56" s="64"/>
      <c r="G56" s="64"/>
      <c r="H56" s="64"/>
      <c r="I56" s="74"/>
    </row>
    <row r="57" spans="1:11" ht="15" customHeight="1">
      <c r="A57" s="16"/>
      <c r="B57" s="63"/>
      <c r="C57" s="64"/>
      <c r="D57" s="64"/>
      <c r="E57" s="64"/>
      <c r="F57" s="64"/>
      <c r="G57" s="64"/>
      <c r="H57" s="64"/>
      <c r="I57" s="74"/>
    </row>
    <row r="58" spans="1:11" ht="15" customHeight="1">
      <c r="A58" s="70" t="s">
        <v>57</v>
      </c>
      <c r="B58" s="70"/>
      <c r="C58" s="70"/>
      <c r="D58" s="70"/>
      <c r="E58" s="70"/>
      <c r="F58" s="54"/>
      <c r="G58" s="54"/>
      <c r="H58" s="54"/>
    </row>
    <row r="59" spans="1:11" s="64" customFormat="1" ht="15" customHeight="1">
      <c r="A59" s="390"/>
      <c r="B59" s="391"/>
      <c r="C59" s="391"/>
      <c r="D59" s="391"/>
      <c r="E59" s="391"/>
      <c r="I59" s="74"/>
    </row>
    <row r="60" spans="1:11" s="64" customFormat="1" ht="15" customHeight="1">
      <c r="A60" s="6"/>
      <c r="B60" s="6"/>
      <c r="C60" s="48"/>
      <c r="F60" s="49"/>
      <c r="G60" s="49"/>
      <c r="H60" s="49"/>
      <c r="I60" s="74"/>
      <c r="J60" s="32" t="s">
        <v>51</v>
      </c>
    </row>
    <row r="61" spans="1:11" s="64" customFormat="1" ht="5.0999999999999996" customHeight="1">
      <c r="A61" s="7"/>
      <c r="B61" s="7"/>
      <c r="C61" s="7"/>
      <c r="F61" s="7"/>
      <c r="G61" s="7"/>
      <c r="H61" s="7"/>
      <c r="I61" s="145"/>
    </row>
    <row r="62" spans="1:11" s="64" customFormat="1" ht="5.0999999999999996" customHeight="1">
      <c r="A62" s="244"/>
      <c r="B62" s="244"/>
      <c r="C62" s="244"/>
      <c r="D62" s="181"/>
      <c r="E62" s="181"/>
      <c r="F62" s="244"/>
      <c r="G62" s="392"/>
      <c r="H62" s="244"/>
      <c r="I62" s="244"/>
      <c r="J62" s="244"/>
    </row>
    <row r="63" spans="1:11" s="64" customFormat="1" ht="12" customHeight="1">
      <c r="A63" s="234" t="s">
        <v>3</v>
      </c>
      <c r="B63" s="234"/>
      <c r="C63" s="212"/>
      <c r="D63" s="276"/>
      <c r="E63" s="276"/>
      <c r="F63" s="211"/>
      <c r="G63" s="392"/>
      <c r="H63" s="211" t="s">
        <v>25</v>
      </c>
      <c r="I63" s="211"/>
      <c r="J63" s="211"/>
    </row>
    <row r="64" spans="1:11" s="64" customFormat="1" ht="12" customHeight="1">
      <c r="A64" s="234"/>
      <c r="B64" s="234"/>
      <c r="C64" s="246"/>
      <c r="D64" s="276"/>
      <c r="E64" s="276"/>
      <c r="F64" s="211"/>
      <c r="G64" s="392"/>
      <c r="H64" s="211" t="s">
        <v>26</v>
      </c>
      <c r="I64" s="211" t="s">
        <v>27</v>
      </c>
      <c r="J64" s="211" t="s">
        <v>28</v>
      </c>
    </row>
    <row r="65" spans="1:12" s="64" customFormat="1" ht="12" customHeight="1">
      <c r="A65" s="167" t="s">
        <v>17</v>
      </c>
      <c r="B65" s="167"/>
      <c r="C65" s="246"/>
      <c r="D65" s="276"/>
      <c r="E65" s="276"/>
      <c r="F65" s="211"/>
      <c r="G65" s="392"/>
      <c r="H65" s="211" t="s">
        <v>29</v>
      </c>
      <c r="I65" s="211" t="s">
        <v>30</v>
      </c>
      <c r="J65" s="211" t="s">
        <v>31</v>
      </c>
    </row>
    <row r="66" spans="1:12" s="64" customFormat="1" ht="5.0999999999999996" customHeight="1">
      <c r="A66" s="235"/>
      <c r="B66" s="235"/>
      <c r="C66" s="247"/>
      <c r="D66" s="182"/>
      <c r="E66" s="182"/>
      <c r="F66" s="182"/>
      <c r="G66" s="392"/>
      <c r="H66" s="182"/>
      <c r="I66" s="182"/>
      <c r="J66" s="182"/>
    </row>
    <row r="67" spans="1:12" s="64" customFormat="1" ht="5.0999999999999996" customHeight="1">
      <c r="A67" s="7"/>
      <c r="B67" s="7"/>
      <c r="C67" s="51"/>
      <c r="D67" s="91"/>
      <c r="E67" s="91"/>
      <c r="F67" s="51"/>
      <c r="G67" s="49"/>
      <c r="H67" s="51"/>
      <c r="I67" s="51"/>
      <c r="J67" s="31"/>
    </row>
    <row r="68" spans="1:12" s="64" customFormat="1" ht="12.95" hidden="1" customHeight="1">
      <c r="A68" s="9">
        <v>2014</v>
      </c>
      <c r="B68" s="9"/>
      <c r="F68" s="53"/>
      <c r="G68" s="49"/>
      <c r="H68" s="53">
        <v>2460.6999999999998</v>
      </c>
      <c r="I68" s="37">
        <v>1373.3</v>
      </c>
      <c r="J68" s="73">
        <v>1087.4000000000001</v>
      </c>
    </row>
    <row r="69" spans="1:12" s="64" customFormat="1" ht="12.95" hidden="1" customHeight="1">
      <c r="A69" s="9">
        <v>2015</v>
      </c>
      <c r="B69" s="9"/>
      <c r="F69" s="37"/>
      <c r="G69" s="49"/>
      <c r="H69" s="37">
        <v>2616.4</v>
      </c>
      <c r="I69" s="37">
        <v>1502.2</v>
      </c>
      <c r="J69" s="37">
        <v>1114.2</v>
      </c>
    </row>
    <row r="70" spans="1:12" s="64" customFormat="1" ht="15" customHeight="1">
      <c r="A70" s="22" t="s">
        <v>53</v>
      </c>
      <c r="B70" s="22"/>
      <c r="C70" s="22"/>
      <c r="F70" s="53"/>
      <c r="G70" s="49"/>
      <c r="H70" s="360">
        <v>2659.4</v>
      </c>
      <c r="I70" s="360">
        <v>1657.5</v>
      </c>
      <c r="J70" s="312">
        <v>1001.9</v>
      </c>
    </row>
    <row r="71" spans="1:12" s="64" customFormat="1" ht="15" customHeight="1">
      <c r="A71" s="22" t="s">
        <v>56</v>
      </c>
      <c r="B71" s="22"/>
      <c r="C71" s="22"/>
      <c r="F71" s="53"/>
      <c r="G71" s="49"/>
      <c r="H71" s="360">
        <v>2751</v>
      </c>
      <c r="I71" s="360">
        <v>1668.2</v>
      </c>
      <c r="J71" s="312">
        <v>1082.8</v>
      </c>
    </row>
    <row r="72" spans="1:12" s="64" customFormat="1" ht="15" customHeight="1">
      <c r="A72" s="22" t="s">
        <v>139</v>
      </c>
      <c r="B72" s="22"/>
      <c r="C72" s="22"/>
      <c r="F72" s="53"/>
      <c r="G72" s="49"/>
      <c r="H72" s="360">
        <v>2560.1</v>
      </c>
      <c r="I72" s="360">
        <v>1572.7</v>
      </c>
      <c r="J72" s="312">
        <v>987.4</v>
      </c>
      <c r="K72" s="55"/>
    </row>
    <row r="73" spans="1:12" s="64" customFormat="1" ht="15" customHeight="1">
      <c r="A73" s="22" t="s">
        <v>216</v>
      </c>
      <c r="B73" s="22"/>
      <c r="C73" s="22"/>
      <c r="F73" s="53"/>
      <c r="G73" s="49"/>
      <c r="H73" s="360">
        <v>2164.3999999999996</v>
      </c>
      <c r="I73" s="360">
        <v>1250.2999999999997</v>
      </c>
      <c r="J73" s="312">
        <v>914.09999999999991</v>
      </c>
    </row>
    <row r="74" spans="1:12" s="64" customFormat="1" ht="15" customHeight="1">
      <c r="A74" s="22" t="s">
        <v>239</v>
      </c>
      <c r="B74" s="22"/>
      <c r="C74" s="22"/>
      <c r="F74" s="37"/>
      <c r="G74" s="49"/>
      <c r="H74" s="312">
        <v>2071.6</v>
      </c>
      <c r="I74" s="312">
        <v>1191.5</v>
      </c>
      <c r="J74" s="312">
        <v>880.1</v>
      </c>
    </row>
    <row r="75" spans="1:12" s="157" customFormat="1" ht="15" customHeight="1">
      <c r="A75" s="291" t="s">
        <v>274</v>
      </c>
      <c r="B75" s="291"/>
      <c r="C75" s="291"/>
      <c r="F75" s="124"/>
      <c r="G75" s="393"/>
      <c r="H75" s="327">
        <v>5505.2</v>
      </c>
      <c r="I75" s="327">
        <v>4175.5</v>
      </c>
      <c r="J75" s="327">
        <v>1329.7</v>
      </c>
      <c r="K75" s="124"/>
      <c r="L75" s="124"/>
    </row>
    <row r="76" spans="1:12" s="64" customFormat="1" ht="15" customHeight="1">
      <c r="A76" s="242" t="s">
        <v>290</v>
      </c>
      <c r="B76" s="242"/>
      <c r="C76" s="242"/>
      <c r="D76" s="394"/>
      <c r="E76" s="394"/>
      <c r="F76" s="170"/>
      <c r="G76" s="392"/>
      <c r="H76" s="310">
        <v>5854.2</v>
      </c>
      <c r="I76" s="310">
        <v>4025</v>
      </c>
      <c r="J76" s="310">
        <v>1829.2</v>
      </c>
      <c r="K76" s="88"/>
      <c r="L76" s="88"/>
    </row>
    <row r="77" spans="1:12" s="64" customFormat="1" ht="15" customHeight="1">
      <c r="A77" s="16" t="s">
        <v>59</v>
      </c>
      <c r="B77" s="21"/>
      <c r="C77" s="21"/>
      <c r="F77" s="61"/>
      <c r="G77" s="49"/>
      <c r="H77" s="294">
        <f t="shared" ref="H77:H85" si="11">I77+J77</f>
        <v>508.2</v>
      </c>
      <c r="I77" s="295">
        <v>372.2</v>
      </c>
      <c r="J77" s="296">
        <v>136</v>
      </c>
      <c r="K77" s="61"/>
      <c r="L77" s="61"/>
    </row>
    <row r="78" spans="1:12" s="64" customFormat="1" ht="15" customHeight="1">
      <c r="A78" s="16" t="s">
        <v>60</v>
      </c>
      <c r="B78" s="21"/>
      <c r="C78" s="21"/>
      <c r="F78" s="61"/>
      <c r="G78" s="49"/>
      <c r="H78" s="294">
        <f t="shared" si="11"/>
        <v>174.3</v>
      </c>
      <c r="I78" s="295">
        <v>125.7</v>
      </c>
      <c r="J78" s="296">
        <v>48.6</v>
      </c>
      <c r="K78" s="61"/>
      <c r="L78" s="60"/>
    </row>
    <row r="79" spans="1:12" s="64" customFormat="1" ht="15" customHeight="1">
      <c r="A79" s="16" t="s">
        <v>113</v>
      </c>
      <c r="B79" s="21"/>
      <c r="C79" s="21"/>
      <c r="F79" s="61"/>
      <c r="G79" s="49"/>
      <c r="H79" s="294">
        <f t="shared" si="11"/>
        <v>355.6</v>
      </c>
      <c r="I79" s="295">
        <v>261</v>
      </c>
      <c r="J79" s="296">
        <v>94.6</v>
      </c>
      <c r="K79" s="61"/>
      <c r="L79" s="60"/>
    </row>
    <row r="80" spans="1:12" s="64" customFormat="1" ht="15" customHeight="1">
      <c r="A80" s="16" t="s">
        <v>61</v>
      </c>
      <c r="B80" s="21"/>
      <c r="C80" s="21"/>
      <c r="F80" s="61"/>
      <c r="G80" s="49"/>
      <c r="H80" s="294">
        <f t="shared" si="11"/>
        <v>216.8</v>
      </c>
      <c r="I80" s="295">
        <v>144.80000000000001</v>
      </c>
      <c r="J80" s="296">
        <v>72</v>
      </c>
      <c r="K80" s="61"/>
      <c r="L80" s="61"/>
    </row>
    <row r="81" spans="1:12" s="64" customFormat="1" ht="15" customHeight="1">
      <c r="A81" s="128" t="s">
        <v>137</v>
      </c>
      <c r="B81" s="119"/>
      <c r="C81" s="119"/>
      <c r="F81" s="61"/>
      <c r="G81" s="49"/>
      <c r="H81" s="294">
        <f t="shared" si="11"/>
        <v>343.3</v>
      </c>
      <c r="I81" s="295">
        <v>257</v>
      </c>
      <c r="J81" s="296">
        <v>86.3</v>
      </c>
      <c r="K81" s="61"/>
      <c r="L81" s="94"/>
    </row>
    <row r="82" spans="1:12" s="64" customFormat="1" ht="15" customHeight="1">
      <c r="A82" s="16" t="s">
        <v>62</v>
      </c>
      <c r="B82" s="21"/>
      <c r="C82" s="21"/>
      <c r="F82" s="61"/>
      <c r="G82" s="49"/>
      <c r="H82" s="361">
        <f t="shared" si="11"/>
        <v>3379.2</v>
      </c>
      <c r="I82" s="362">
        <v>2206</v>
      </c>
      <c r="J82" s="363">
        <v>1173.2</v>
      </c>
      <c r="K82" s="61"/>
      <c r="L82" s="60"/>
    </row>
    <row r="83" spans="1:12" s="64" customFormat="1" ht="15" customHeight="1">
      <c r="A83" s="16" t="s">
        <v>63</v>
      </c>
      <c r="B83" s="21"/>
      <c r="C83" s="21"/>
      <c r="F83" s="61"/>
      <c r="G83" s="49"/>
      <c r="H83" s="294">
        <f t="shared" si="11"/>
        <v>542.70000000000005</v>
      </c>
      <c r="I83" s="295">
        <v>408.7</v>
      </c>
      <c r="J83" s="296">
        <v>134</v>
      </c>
      <c r="K83" s="61"/>
      <c r="L83" s="60"/>
    </row>
    <row r="84" spans="1:12" s="64" customFormat="1" ht="15" customHeight="1">
      <c r="A84" s="16" t="s">
        <v>64</v>
      </c>
      <c r="B84" s="21"/>
      <c r="C84" s="21"/>
      <c r="F84" s="61"/>
      <c r="G84" s="49"/>
      <c r="H84" s="294">
        <f t="shared" si="11"/>
        <v>174.4</v>
      </c>
      <c r="I84" s="295">
        <v>117.3</v>
      </c>
      <c r="J84" s="296">
        <v>57.1</v>
      </c>
      <c r="K84" s="61"/>
      <c r="L84" s="60"/>
    </row>
    <row r="85" spans="1:12" s="64" customFormat="1" ht="15" customHeight="1">
      <c r="A85" s="16" t="s">
        <v>65</v>
      </c>
      <c r="B85" s="21"/>
      <c r="C85" s="21"/>
      <c r="F85" s="61"/>
      <c r="G85" s="49"/>
      <c r="H85" s="294">
        <f t="shared" si="11"/>
        <v>159.70000000000002</v>
      </c>
      <c r="I85" s="295">
        <v>132.30000000000001</v>
      </c>
      <c r="J85" s="296">
        <v>27.4</v>
      </c>
      <c r="K85" s="61"/>
      <c r="L85" s="60"/>
    </row>
    <row r="86" spans="1:12" s="64" customFormat="1" ht="5.0999999999999996" customHeight="1">
      <c r="A86" s="178"/>
      <c r="B86" s="178"/>
      <c r="C86" s="240"/>
      <c r="D86" s="178"/>
      <c r="E86" s="178"/>
      <c r="F86" s="241"/>
      <c r="G86" s="241"/>
      <c r="H86" s="241"/>
      <c r="I86" s="241"/>
      <c r="J86" s="241"/>
      <c r="K86" s="120"/>
      <c r="L86" s="120"/>
    </row>
    <row r="87" spans="1:12" s="64" customFormat="1" ht="15" customHeight="1">
      <c r="A87" s="51" t="s">
        <v>275</v>
      </c>
      <c r="B87" s="51"/>
      <c r="C87" s="51"/>
      <c r="D87" s="51"/>
      <c r="E87" s="51"/>
      <c r="F87" s="51"/>
      <c r="G87" s="49"/>
      <c r="H87" s="51"/>
      <c r="I87" s="51"/>
      <c r="J87" s="28"/>
    </row>
    <row r="88" spans="1:12">
      <c r="A88" s="68"/>
      <c r="B88" s="68"/>
      <c r="C88" s="69"/>
      <c r="D88" s="69"/>
      <c r="E88" s="69"/>
      <c r="F88" s="69"/>
      <c r="G88" s="69"/>
      <c r="H88" s="69"/>
    </row>
    <row r="89" spans="1:12">
      <c r="A89" s="68"/>
      <c r="B89" s="68"/>
      <c r="C89" s="69"/>
      <c r="D89" s="69"/>
      <c r="E89" s="69"/>
      <c r="F89" s="69"/>
      <c r="G89" s="69"/>
      <c r="H89" s="69"/>
    </row>
    <row r="90" spans="1:12">
      <c r="A90" s="68"/>
      <c r="B90" s="68"/>
      <c r="C90" s="69"/>
      <c r="D90" s="69"/>
      <c r="E90" s="69"/>
      <c r="F90" s="69"/>
      <c r="G90" s="69"/>
      <c r="H90" s="69"/>
    </row>
    <row r="91" spans="1:12">
      <c r="A91" s="68"/>
      <c r="B91" s="68"/>
      <c r="C91" s="69"/>
      <c r="D91" s="69"/>
      <c r="E91" s="69"/>
      <c r="F91" s="69"/>
      <c r="G91" s="69"/>
      <c r="H91" s="69"/>
    </row>
    <row r="92" spans="1:12">
      <c r="A92" s="68"/>
      <c r="B92" s="68"/>
      <c r="C92" s="69"/>
      <c r="D92" s="69"/>
      <c r="E92" s="69"/>
      <c r="F92" s="69"/>
      <c r="G92" s="69"/>
      <c r="H92" s="69"/>
    </row>
    <row r="93" spans="1:12">
      <c r="A93" s="68"/>
      <c r="B93" s="68"/>
      <c r="C93" s="69"/>
      <c r="D93" s="69"/>
      <c r="E93" s="69"/>
      <c r="F93" s="69"/>
      <c r="G93" s="69"/>
      <c r="H93" s="69"/>
    </row>
    <row r="94" spans="1:12">
      <c r="A94" s="68"/>
      <c r="B94" s="68"/>
      <c r="C94" s="69"/>
      <c r="D94" s="69"/>
      <c r="E94" s="69"/>
      <c r="F94" s="69"/>
      <c r="G94" s="69"/>
      <c r="H94" s="69"/>
    </row>
    <row r="95" spans="1:12">
      <c r="A95" s="68"/>
      <c r="B95" s="68"/>
      <c r="C95" s="69"/>
      <c r="D95" s="69"/>
      <c r="E95" s="69"/>
      <c r="F95" s="69"/>
      <c r="G95" s="69"/>
      <c r="H95" s="69"/>
      <c r="I95" s="54"/>
    </row>
    <row r="96" spans="1:12">
      <c r="A96" s="68"/>
      <c r="B96" s="68"/>
      <c r="C96" s="69"/>
      <c r="D96" s="69"/>
      <c r="E96" s="69"/>
      <c r="F96" s="69"/>
      <c r="G96" s="69"/>
      <c r="H96" s="69"/>
      <c r="I96" s="54"/>
    </row>
    <row r="97" spans="1:9">
      <c r="A97" s="68"/>
      <c r="B97" s="68"/>
      <c r="C97" s="69"/>
      <c r="D97" s="69"/>
      <c r="E97" s="69"/>
      <c r="F97" s="69"/>
      <c r="G97" s="69"/>
      <c r="H97" s="69"/>
      <c r="I97" s="54"/>
    </row>
    <row r="98" spans="1:9">
      <c r="A98" s="68"/>
      <c r="B98" s="68"/>
      <c r="C98" s="69"/>
      <c r="D98" s="69"/>
      <c r="E98" s="69"/>
      <c r="F98" s="69"/>
      <c r="G98" s="69"/>
      <c r="H98" s="69"/>
      <c r="I98" s="54"/>
    </row>
    <row r="99" spans="1:9">
      <c r="A99" s="68"/>
      <c r="B99" s="68"/>
      <c r="C99" s="69"/>
      <c r="D99" s="69"/>
      <c r="E99" s="69"/>
      <c r="F99" s="69"/>
      <c r="G99" s="69"/>
      <c r="H99" s="69"/>
      <c r="I99" s="54"/>
    </row>
    <row r="100" spans="1:9">
      <c r="A100" s="68"/>
      <c r="B100" s="68"/>
      <c r="C100" s="69"/>
      <c r="D100" s="69"/>
      <c r="E100" s="69"/>
      <c r="F100" s="69"/>
      <c r="G100" s="69"/>
      <c r="H100" s="69"/>
      <c r="I100" s="54"/>
    </row>
    <row r="101" spans="1:9">
      <c r="A101" s="68"/>
      <c r="B101" s="68"/>
      <c r="C101" s="69"/>
      <c r="D101" s="69"/>
      <c r="E101" s="69"/>
      <c r="F101" s="69"/>
      <c r="G101" s="69"/>
      <c r="H101" s="69"/>
      <c r="I101" s="54"/>
    </row>
    <row r="102" spans="1:9">
      <c r="A102" s="68"/>
      <c r="B102" s="68"/>
      <c r="C102" s="69"/>
      <c r="D102" s="69"/>
      <c r="E102" s="69"/>
      <c r="F102" s="69"/>
      <c r="G102" s="69"/>
      <c r="H102" s="69"/>
      <c r="I102" s="54"/>
    </row>
    <row r="103" spans="1:9">
      <c r="A103" s="68"/>
      <c r="B103" s="68"/>
      <c r="C103" s="69"/>
      <c r="D103" s="69"/>
      <c r="E103" s="69"/>
      <c r="F103" s="69"/>
      <c r="G103" s="69"/>
      <c r="H103" s="69"/>
      <c r="I103" s="54"/>
    </row>
    <row r="104" spans="1:9">
      <c r="A104" s="68"/>
      <c r="B104" s="68"/>
      <c r="C104" s="69"/>
      <c r="D104" s="69"/>
      <c r="E104" s="69"/>
      <c r="F104" s="69"/>
      <c r="G104" s="69"/>
      <c r="H104" s="69"/>
      <c r="I104" s="54"/>
    </row>
    <row r="105" spans="1:9">
      <c r="A105" s="68"/>
      <c r="B105" s="68"/>
      <c r="C105" s="69"/>
      <c r="D105" s="69"/>
      <c r="E105" s="69"/>
      <c r="F105" s="69"/>
      <c r="G105" s="69"/>
      <c r="H105" s="69"/>
      <c r="I105" s="54"/>
    </row>
    <row r="106" spans="1:9">
      <c r="A106" s="68"/>
      <c r="B106" s="68"/>
      <c r="C106" s="69"/>
      <c r="D106" s="69"/>
      <c r="E106" s="69"/>
      <c r="F106" s="69"/>
      <c r="G106" s="69"/>
      <c r="H106" s="69"/>
      <c r="I106" s="54"/>
    </row>
    <row r="107" spans="1:9">
      <c r="A107" s="68"/>
      <c r="B107" s="68"/>
      <c r="C107" s="69"/>
      <c r="D107" s="69"/>
      <c r="E107" s="69"/>
      <c r="F107" s="69"/>
      <c r="G107" s="69"/>
      <c r="H107" s="69"/>
      <c r="I107" s="54"/>
    </row>
    <row r="108" spans="1:9">
      <c r="A108" s="68"/>
      <c r="B108" s="68"/>
      <c r="C108" s="69"/>
      <c r="D108" s="69"/>
      <c r="E108" s="69"/>
      <c r="F108" s="69"/>
      <c r="G108" s="69"/>
      <c r="H108" s="69"/>
      <c r="I108" s="54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verticalDpi="144" r:id="rId1"/>
  <headerFooter alignWithMargins="0"/>
  <rowBreaks count="1" manualBreakCount="1">
    <brk id="57" max="9" man="1"/>
  </rowBreaks>
  <ignoredErrors>
    <ignoredError sqref="H47 G48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1"/>
  </sheetPr>
  <dimension ref="A1:M88"/>
  <sheetViews>
    <sheetView showGridLines="0" tabSelected="1" view="pageBreakPreview" topLeftCell="A40" zoomScaleSheetLayoutView="100" workbookViewId="0">
      <selection activeCell="D57" sqref="D57"/>
    </sheetView>
  </sheetViews>
  <sheetFormatPr baseColWidth="10" defaultColWidth="11" defaultRowHeight="12.75"/>
  <cols>
    <col min="1" max="1" width="23.25" style="50" customWidth="1"/>
    <col min="2" max="2" width="9.625" style="50" customWidth="1"/>
    <col min="3" max="3" width="11" style="50" customWidth="1"/>
    <col min="4" max="4" width="9.625" style="52" customWidth="1"/>
    <col min="5" max="5" width="10.875" style="52" customWidth="1"/>
    <col min="6" max="6" width="10.625" style="52" customWidth="1"/>
    <col min="7" max="7" width="9.625" style="52" customWidth="1"/>
    <col min="8" max="8" width="14.5" style="46" customWidth="1"/>
    <col min="9" max="9" width="12.875" style="45" customWidth="1"/>
    <col min="10" max="10" width="11" style="45"/>
    <col min="11" max="11" width="11.75" style="45" customWidth="1"/>
    <col min="12" max="16384" width="11" style="45"/>
  </cols>
  <sheetData>
    <row r="1" spans="1:13" s="54" customFormat="1" ht="15" customHeight="1">
      <c r="A1" s="199" t="s">
        <v>138</v>
      </c>
      <c r="B1" s="199"/>
      <c r="C1" s="199"/>
      <c r="D1" s="24"/>
      <c r="E1" s="199"/>
      <c r="F1" s="199"/>
      <c r="G1" s="199"/>
      <c r="H1" s="121"/>
    </row>
    <row r="2" spans="1:13" s="64" customFormat="1" ht="15" customHeight="1">
      <c r="A2" s="22"/>
      <c r="B2" s="21"/>
      <c r="C2" s="21"/>
      <c r="D2" s="21"/>
      <c r="E2" s="120"/>
      <c r="F2" s="120"/>
      <c r="G2" s="120"/>
      <c r="H2" s="15"/>
    </row>
    <row r="3" spans="1:13" s="64" customFormat="1" ht="15" customHeight="1">
      <c r="A3" s="4"/>
      <c r="B3" s="56"/>
      <c r="C3" s="56"/>
      <c r="D3" s="388"/>
      <c r="E3" s="56"/>
      <c r="F3" s="57"/>
      <c r="G3" s="12" t="s">
        <v>52</v>
      </c>
      <c r="H3" s="15"/>
    </row>
    <row r="4" spans="1:13" s="64" customFormat="1" ht="5.0999999999999996" customHeight="1">
      <c r="A4" s="25"/>
      <c r="B4" s="26"/>
      <c r="C4" s="26"/>
      <c r="D4" s="29"/>
      <c r="E4" s="12"/>
      <c r="F4" s="32"/>
      <c r="G4" s="32"/>
      <c r="H4" s="15"/>
    </row>
    <row r="5" spans="1:13" s="64" customFormat="1" ht="5.0999999999999996" customHeight="1">
      <c r="A5" s="283"/>
      <c r="B5" s="254"/>
      <c r="C5" s="254"/>
      <c r="D5" s="395"/>
      <c r="E5" s="284"/>
      <c r="F5" s="285"/>
      <c r="G5" s="285"/>
      <c r="H5" s="15"/>
    </row>
    <row r="6" spans="1:13" s="64" customFormat="1" ht="15" customHeight="1">
      <c r="A6" s="273"/>
      <c r="B6" s="212"/>
      <c r="C6" s="212"/>
      <c r="D6" s="212"/>
      <c r="E6" s="405" t="s">
        <v>215</v>
      </c>
      <c r="F6" s="405"/>
      <c r="G6" s="405"/>
      <c r="H6" s="396"/>
    </row>
    <row r="7" spans="1:13" s="64" customFormat="1" ht="5.0999999999999996" customHeight="1">
      <c r="A7" s="273"/>
      <c r="B7" s="209"/>
      <c r="C7" s="209"/>
      <c r="D7" s="209"/>
      <c r="E7" s="309"/>
      <c r="F7" s="309"/>
      <c r="G7" s="309"/>
      <c r="H7" s="396"/>
    </row>
    <row r="8" spans="1:13" s="64" customFormat="1" ht="5.0999999999999996" customHeight="1">
      <c r="A8" s="273"/>
      <c r="B8" s="209"/>
      <c r="C8" s="209"/>
      <c r="D8" s="209"/>
      <c r="E8" s="309"/>
      <c r="F8" s="286"/>
      <c r="G8" s="286"/>
      <c r="H8" s="396"/>
    </row>
    <row r="9" spans="1:13" s="64" customFormat="1" ht="15" customHeight="1">
      <c r="A9" s="273"/>
      <c r="B9" s="209"/>
      <c r="C9" s="209"/>
      <c r="D9" s="209"/>
      <c r="E9" s="272"/>
      <c r="F9" s="272" t="s">
        <v>32</v>
      </c>
      <c r="G9" s="272" t="s">
        <v>32</v>
      </c>
      <c r="H9" s="396"/>
    </row>
    <row r="10" spans="1:13" s="64" customFormat="1" ht="15" customHeight="1">
      <c r="A10" s="273"/>
      <c r="B10" s="209"/>
      <c r="C10" s="209"/>
      <c r="D10" s="209"/>
      <c r="E10" s="274"/>
      <c r="F10" s="274" t="s">
        <v>33</v>
      </c>
      <c r="G10" s="274" t="s">
        <v>33</v>
      </c>
      <c r="H10" s="396"/>
    </row>
    <row r="11" spans="1:13" s="64" customFormat="1" ht="15" customHeight="1">
      <c r="A11" s="273" t="s">
        <v>17</v>
      </c>
      <c r="B11" s="209"/>
      <c r="C11" s="209"/>
      <c r="D11" s="274"/>
      <c r="E11" s="274" t="s">
        <v>5</v>
      </c>
      <c r="F11" s="274" t="s">
        <v>34</v>
      </c>
      <c r="G11" s="274" t="s">
        <v>35</v>
      </c>
      <c r="H11" s="396"/>
    </row>
    <row r="12" spans="1:13" s="64" customFormat="1" ht="5.0999999999999996" customHeight="1">
      <c r="A12" s="287"/>
      <c r="B12" s="288"/>
      <c r="C12" s="289"/>
      <c r="D12" s="289"/>
      <c r="E12" s="289"/>
      <c r="F12" s="289"/>
      <c r="G12" s="172"/>
      <c r="H12" s="396"/>
    </row>
    <row r="13" spans="1:13" s="64" customFormat="1" ht="5.0999999999999996" customHeight="1">
      <c r="A13" s="278"/>
      <c r="B13" s="279"/>
      <c r="C13" s="279"/>
      <c r="D13" s="280"/>
      <c r="E13" s="280"/>
      <c r="F13" s="280"/>
      <c r="G13" s="280"/>
      <c r="H13" s="15"/>
      <c r="I13" s="14"/>
      <c r="J13" s="14"/>
      <c r="K13" s="14"/>
      <c r="L13" s="14"/>
      <c r="M13" s="14"/>
    </row>
    <row r="14" spans="1:13" s="64" customFormat="1" ht="13.5" hidden="1" customHeight="1">
      <c r="A14" s="36">
        <v>2015</v>
      </c>
      <c r="B14" s="59"/>
      <c r="C14" s="59"/>
      <c r="D14" s="38"/>
      <c r="E14" s="38">
        <v>1502.2</v>
      </c>
      <c r="F14" s="8">
        <v>829.1</v>
      </c>
      <c r="G14" s="8">
        <v>580.4</v>
      </c>
      <c r="H14" s="397"/>
    </row>
    <row r="15" spans="1:13" s="74" customFormat="1" ht="15" customHeight="1">
      <c r="A15" s="36">
        <v>2016</v>
      </c>
      <c r="B15" s="58"/>
      <c r="C15" s="58"/>
      <c r="D15" s="38"/>
      <c r="E15" s="351">
        <v>1657.5</v>
      </c>
      <c r="F15" s="351">
        <v>1007.1</v>
      </c>
      <c r="G15" s="351">
        <v>553.1</v>
      </c>
      <c r="H15" s="398"/>
    </row>
    <row r="16" spans="1:13" s="64" customFormat="1" ht="15" customHeight="1">
      <c r="A16" s="36">
        <v>2017</v>
      </c>
      <c r="B16" s="58"/>
      <c r="C16" s="58"/>
      <c r="D16" s="38"/>
      <c r="E16" s="351">
        <v>1668.2</v>
      </c>
      <c r="F16" s="365">
        <v>1050.9000000000001</v>
      </c>
      <c r="G16" s="365">
        <v>521.4</v>
      </c>
      <c r="H16" s="396"/>
    </row>
    <row r="17" spans="1:10" s="64" customFormat="1" ht="15" customHeight="1">
      <c r="A17" s="36">
        <v>2018</v>
      </c>
      <c r="B17" s="58"/>
      <c r="C17" s="58"/>
      <c r="D17" s="38"/>
      <c r="E17" s="351">
        <v>1572.7</v>
      </c>
      <c r="F17" s="351">
        <v>1037.2</v>
      </c>
      <c r="G17" s="351">
        <v>418.4</v>
      </c>
      <c r="H17" s="396"/>
    </row>
    <row r="18" spans="1:10" s="64" customFormat="1" ht="15" customHeight="1">
      <c r="A18" s="36">
        <v>2019</v>
      </c>
      <c r="B18" s="58"/>
      <c r="C18" s="58"/>
      <c r="D18" s="94"/>
      <c r="E18" s="352">
        <v>1250.3</v>
      </c>
      <c r="F18" s="352">
        <v>817.7</v>
      </c>
      <c r="G18" s="352">
        <v>352.6</v>
      </c>
      <c r="H18" s="397"/>
    </row>
    <row r="19" spans="1:10" s="64" customFormat="1" ht="15" customHeight="1">
      <c r="A19" s="36">
        <v>2020</v>
      </c>
      <c r="B19" s="58"/>
      <c r="C19" s="58"/>
      <c r="D19" s="94"/>
      <c r="E19" s="352">
        <v>1191.5</v>
      </c>
      <c r="F19" s="352">
        <v>570.6</v>
      </c>
      <c r="G19" s="352">
        <v>439.4</v>
      </c>
      <c r="H19" s="397"/>
    </row>
    <row r="20" spans="1:10" s="157" customFormat="1" ht="15" customHeight="1">
      <c r="A20" s="293">
        <v>2021</v>
      </c>
      <c r="B20" s="135"/>
      <c r="C20" s="135"/>
      <c r="D20" s="127"/>
      <c r="E20" s="364">
        <v>4175.5</v>
      </c>
      <c r="F20" s="364">
        <v>3245.2</v>
      </c>
      <c r="G20" s="364">
        <v>770.2</v>
      </c>
      <c r="H20" s="399"/>
    </row>
    <row r="21" spans="1:10" s="64" customFormat="1" ht="15" customHeight="1">
      <c r="A21" s="258">
        <v>2022</v>
      </c>
      <c r="B21" s="172"/>
      <c r="C21" s="172"/>
      <c r="D21" s="185"/>
      <c r="E21" s="318">
        <v>4024.9914250700003</v>
      </c>
      <c r="F21" s="318">
        <v>2758.9</v>
      </c>
      <c r="G21" s="318">
        <v>1163.5</v>
      </c>
      <c r="H21" s="400"/>
    </row>
    <row r="22" spans="1:10" s="64" customFormat="1" ht="15" customHeight="1">
      <c r="A22" s="20" t="s">
        <v>59</v>
      </c>
      <c r="B22" s="281"/>
      <c r="C22" s="281"/>
      <c r="D22" s="139"/>
      <c r="E22" s="139">
        <v>372.2</v>
      </c>
      <c r="F22" s="139">
        <v>296</v>
      </c>
      <c r="G22" s="139">
        <v>56.3</v>
      </c>
      <c r="H22" s="396"/>
    </row>
    <row r="23" spans="1:10" s="64" customFormat="1" ht="15" customHeight="1">
      <c r="A23" s="20" t="s">
        <v>60</v>
      </c>
      <c r="B23" s="281"/>
      <c r="C23" s="281"/>
      <c r="D23" s="139"/>
      <c r="E23" s="139">
        <v>125.7</v>
      </c>
      <c r="F23" s="139">
        <v>27.3</v>
      </c>
      <c r="G23" s="139">
        <v>89.7</v>
      </c>
      <c r="H23" s="396"/>
    </row>
    <row r="24" spans="1:10" s="64" customFormat="1" ht="15" customHeight="1">
      <c r="A24" s="20" t="s">
        <v>113</v>
      </c>
      <c r="B24" s="281"/>
      <c r="C24" s="281"/>
      <c r="D24" s="139"/>
      <c r="E24" s="139">
        <v>261</v>
      </c>
      <c r="F24" s="139">
        <v>177.2</v>
      </c>
      <c r="G24" s="139">
        <v>70.900000000000006</v>
      </c>
      <c r="H24" s="396"/>
    </row>
    <row r="25" spans="1:10" s="64" customFormat="1" ht="15" customHeight="1">
      <c r="A25" s="20" t="s">
        <v>61</v>
      </c>
      <c r="B25" s="281"/>
      <c r="C25" s="281"/>
      <c r="D25" s="139"/>
      <c r="E25" s="139">
        <v>144.80000000000001</v>
      </c>
      <c r="F25" s="139">
        <v>97</v>
      </c>
      <c r="G25" s="139">
        <v>43.1</v>
      </c>
      <c r="H25" s="396"/>
    </row>
    <row r="26" spans="1:10" s="74" customFormat="1" ht="15" customHeight="1">
      <c r="A26" s="166" t="s">
        <v>273</v>
      </c>
      <c r="B26" s="282"/>
      <c r="C26" s="282"/>
      <c r="D26" s="139"/>
      <c r="E26" s="139">
        <v>257</v>
      </c>
      <c r="F26" s="139">
        <v>143.6</v>
      </c>
      <c r="G26" s="139">
        <v>105.2</v>
      </c>
      <c r="H26" s="398"/>
    </row>
    <row r="27" spans="1:10" s="64" customFormat="1" ht="15" customHeight="1">
      <c r="A27" s="20" t="s">
        <v>62</v>
      </c>
      <c r="B27" s="281"/>
      <c r="C27" s="281"/>
      <c r="D27" s="139"/>
      <c r="E27" s="324">
        <v>2206</v>
      </c>
      <c r="F27" s="324">
        <v>1595.5</v>
      </c>
      <c r="G27" s="139">
        <v>603.29999999999995</v>
      </c>
      <c r="H27" s="396"/>
    </row>
    <row r="28" spans="1:10" s="64" customFormat="1" ht="15" customHeight="1">
      <c r="A28" s="20" t="s">
        <v>63</v>
      </c>
      <c r="B28" s="281"/>
      <c r="C28" s="281"/>
      <c r="D28" s="139"/>
      <c r="E28" s="139">
        <v>408.7</v>
      </c>
      <c r="F28" s="139">
        <v>331.6</v>
      </c>
      <c r="G28" s="139">
        <v>57.2</v>
      </c>
      <c r="H28" s="396"/>
      <c r="I28" s="396"/>
      <c r="J28" s="396"/>
    </row>
    <row r="29" spans="1:10" s="64" customFormat="1" ht="15" customHeight="1">
      <c r="A29" s="20" t="s">
        <v>64</v>
      </c>
      <c r="B29" s="281"/>
      <c r="C29" s="281"/>
      <c r="D29" s="139"/>
      <c r="E29" s="139">
        <v>117.3</v>
      </c>
      <c r="F29" s="139">
        <v>89.1</v>
      </c>
      <c r="G29" s="139">
        <v>21.6</v>
      </c>
      <c r="H29" s="61"/>
      <c r="I29" s="61"/>
      <c r="J29" s="61"/>
    </row>
    <row r="30" spans="1:10" s="64" customFormat="1" ht="15" customHeight="1">
      <c r="A30" s="20" t="s">
        <v>65</v>
      </c>
      <c r="B30" s="281"/>
      <c r="C30" s="281"/>
      <c r="D30" s="139"/>
      <c r="E30" s="139">
        <v>132.30000000000001</v>
      </c>
      <c r="F30" s="139">
        <v>1.6</v>
      </c>
      <c r="G30" s="139">
        <v>116.2</v>
      </c>
      <c r="H30" s="396"/>
    </row>
    <row r="31" spans="1:10" s="64" customFormat="1" ht="5.0999999999999996" customHeight="1">
      <c r="A31" s="401"/>
      <c r="B31" s="401"/>
      <c r="C31" s="401"/>
      <c r="D31" s="386"/>
      <c r="E31" s="386"/>
      <c r="F31" s="386"/>
      <c r="G31" s="386"/>
      <c r="H31" s="396"/>
    </row>
    <row r="32" spans="1:10" s="64" customFormat="1" ht="5.0999999999999996" customHeight="1">
      <c r="A32" s="281"/>
      <c r="B32" s="281"/>
      <c r="C32" s="281"/>
      <c r="D32" s="402"/>
      <c r="E32" s="402"/>
      <c r="F32" s="402"/>
      <c r="G32" s="402"/>
      <c r="H32" s="396"/>
    </row>
    <row r="33" spans="1:8" s="64" customFormat="1" ht="13.5" customHeight="1">
      <c r="A33" s="20" t="s">
        <v>275</v>
      </c>
      <c r="B33" s="20"/>
      <c r="C33" s="281"/>
      <c r="D33" s="402"/>
      <c r="E33" s="402"/>
      <c r="F33" s="402"/>
      <c r="G33" s="402"/>
      <c r="H33" s="396"/>
    </row>
    <row r="34" spans="1:8" ht="13.5" customHeight="1">
      <c r="A34" s="20"/>
      <c r="B34" s="149"/>
      <c r="C34" s="147"/>
      <c r="D34" s="148"/>
      <c r="E34" s="148"/>
      <c r="F34" s="148"/>
      <c r="G34" s="148"/>
    </row>
    <row r="35" spans="1:8" ht="13.5" customHeight="1">
      <c r="A35" s="20"/>
      <c r="B35" s="149"/>
      <c r="C35" s="147"/>
      <c r="D35" s="148"/>
      <c r="E35" s="148"/>
      <c r="F35" s="148"/>
      <c r="G35" s="148"/>
    </row>
    <row r="36" spans="1:8" ht="13.5" customHeight="1">
      <c r="A36" s="20"/>
      <c r="B36" s="149"/>
      <c r="C36" s="147"/>
      <c r="D36" s="148"/>
      <c r="E36" s="148"/>
      <c r="F36" s="148"/>
      <c r="G36" s="148"/>
    </row>
    <row r="37" spans="1:8" ht="13.5" customHeight="1">
      <c r="A37" s="20"/>
      <c r="B37" s="149"/>
      <c r="C37" s="147"/>
      <c r="D37" s="148"/>
      <c r="E37" s="148"/>
      <c r="F37" s="148"/>
      <c r="G37" s="148"/>
    </row>
    <row r="38" spans="1:8" ht="13.5" customHeight="1">
      <c r="A38" s="20"/>
      <c r="B38" s="149"/>
      <c r="C38" s="147"/>
      <c r="D38" s="148"/>
      <c r="E38" s="148"/>
      <c r="F38" s="148"/>
      <c r="G38" s="148"/>
    </row>
    <row r="39" spans="1:8" ht="13.5" customHeight="1">
      <c r="A39" s="20"/>
      <c r="B39" s="149"/>
      <c r="C39" s="147"/>
      <c r="D39" s="148"/>
      <c r="E39" s="148"/>
      <c r="F39" s="148"/>
      <c r="G39" s="148"/>
    </row>
    <row r="40" spans="1:8" ht="13.5" customHeight="1">
      <c r="A40" s="20"/>
      <c r="B40" s="149"/>
      <c r="C40" s="147"/>
      <c r="D40" s="148"/>
      <c r="E40" s="148"/>
      <c r="F40" s="148"/>
      <c r="G40" s="148"/>
    </row>
    <row r="41" spans="1:8" ht="13.5" customHeight="1">
      <c r="A41" s="20"/>
      <c r="B41" s="149"/>
      <c r="C41" s="147"/>
      <c r="D41" s="148"/>
      <c r="E41" s="148"/>
      <c r="F41" s="148"/>
      <c r="G41" s="148"/>
    </row>
    <row r="42" spans="1:8" ht="13.5" customHeight="1">
      <c r="A42" s="20"/>
      <c r="B42" s="149"/>
      <c r="C42" s="147"/>
      <c r="D42" s="148"/>
      <c r="E42" s="148"/>
      <c r="F42" s="148"/>
      <c r="G42" s="148"/>
    </row>
    <row r="43" spans="1:8" ht="13.5" customHeight="1">
      <c r="A43" s="20"/>
      <c r="B43" s="149"/>
      <c r="C43" s="147"/>
      <c r="D43" s="148"/>
      <c r="E43" s="148"/>
      <c r="F43" s="148"/>
      <c r="G43" s="148"/>
    </row>
    <row r="44" spans="1:8" ht="13.5" customHeight="1">
      <c r="A44" s="20"/>
      <c r="B44" s="149"/>
      <c r="C44" s="147"/>
      <c r="D44" s="148"/>
      <c r="E44" s="148"/>
      <c r="F44" s="148"/>
      <c r="G44" s="148"/>
    </row>
    <row r="45" spans="1:8" ht="13.5" customHeight="1">
      <c r="A45" s="20"/>
      <c r="B45" s="149"/>
      <c r="C45" s="147"/>
      <c r="D45" s="148"/>
      <c r="E45" s="148"/>
      <c r="F45" s="148"/>
      <c r="G45" s="148"/>
    </row>
    <row r="46" spans="1:8" ht="13.5" customHeight="1">
      <c r="A46" s="20"/>
      <c r="B46" s="149"/>
      <c r="C46" s="147"/>
      <c r="D46" s="148"/>
      <c r="E46" s="148"/>
      <c r="F46" s="148"/>
      <c r="G46" s="148"/>
    </row>
    <row r="47" spans="1:8" ht="13.5" customHeight="1">
      <c r="A47" s="20"/>
      <c r="B47" s="149"/>
      <c r="C47" s="147"/>
      <c r="D47" s="148"/>
      <c r="E47" s="148"/>
      <c r="F47" s="148"/>
      <c r="G47" s="148"/>
    </row>
    <row r="48" spans="1:8" ht="13.5" customHeight="1">
      <c r="A48" s="20"/>
      <c r="B48" s="149"/>
      <c r="C48" s="147"/>
      <c r="D48" s="148"/>
      <c r="E48" s="148"/>
      <c r="F48" s="148"/>
      <c r="G48" s="148"/>
    </row>
    <row r="49" spans="1:8" ht="13.5" customHeight="1">
      <c r="A49" s="20"/>
      <c r="B49" s="149"/>
      <c r="C49" s="147"/>
      <c r="D49" s="148"/>
      <c r="E49" s="148"/>
      <c r="F49" s="148"/>
      <c r="G49" s="148"/>
    </row>
    <row r="50" spans="1:8" ht="13.5" customHeight="1">
      <c r="A50" s="20"/>
      <c r="B50" s="149"/>
      <c r="C50" s="147"/>
      <c r="D50" s="148"/>
      <c r="E50" s="148"/>
      <c r="F50" s="148"/>
      <c r="G50" s="148"/>
    </row>
    <row r="51" spans="1:8" ht="13.5" customHeight="1">
      <c r="A51" s="20"/>
      <c r="B51" s="149"/>
      <c r="C51" s="147"/>
      <c r="D51" s="148"/>
      <c r="E51" s="148"/>
      <c r="F51" s="148"/>
      <c r="G51" s="148"/>
    </row>
    <row r="52" spans="1:8" ht="13.5" customHeight="1">
      <c r="A52" s="20"/>
      <c r="B52" s="149"/>
      <c r="C52" s="147"/>
      <c r="D52" s="148"/>
      <c r="E52" s="148"/>
      <c r="F52" s="148"/>
      <c r="G52" s="148"/>
    </row>
    <row r="53" spans="1:8" ht="13.5" customHeight="1">
      <c r="A53" s="20"/>
      <c r="B53" s="149"/>
      <c r="C53" s="147"/>
      <c r="D53" s="148"/>
      <c r="E53" s="148"/>
      <c r="F53" s="148"/>
      <c r="G53" s="148"/>
    </row>
    <row r="54" spans="1:8" ht="13.5" customHeight="1">
      <c r="A54" s="20"/>
      <c r="B54" s="149"/>
      <c r="C54" s="147"/>
      <c r="D54" s="148"/>
      <c r="E54" s="148"/>
      <c r="F54" s="148"/>
      <c r="G54" s="148"/>
    </row>
    <row r="55" spans="1:8" ht="13.5" customHeight="1">
      <c r="A55" s="20"/>
      <c r="B55" s="149"/>
      <c r="C55" s="147"/>
      <c r="D55" s="148"/>
      <c r="E55" s="148"/>
      <c r="F55" s="148"/>
      <c r="G55" s="148"/>
    </row>
    <row r="56" spans="1:8" s="54" customFormat="1" ht="15" customHeight="1">
      <c r="A56" s="200" t="s">
        <v>58</v>
      </c>
      <c r="B56" s="200"/>
      <c r="C56" s="200"/>
      <c r="D56" s="200"/>
      <c r="E56" s="200"/>
      <c r="F56" s="200"/>
      <c r="G56" s="165"/>
      <c r="H56" s="121"/>
    </row>
    <row r="57" spans="1:8" s="64" customFormat="1" ht="15" customHeight="1">
      <c r="A57" s="28"/>
      <c r="C57" s="28"/>
      <c r="D57" s="29"/>
      <c r="E57" s="29"/>
      <c r="F57" s="29"/>
      <c r="G57" s="29"/>
      <c r="H57" s="396"/>
    </row>
    <row r="58" spans="1:8" s="64" customFormat="1" ht="15" customHeight="1">
      <c r="A58" s="267"/>
      <c r="B58" s="91"/>
      <c r="C58" s="56"/>
      <c r="D58" s="29"/>
      <c r="E58" s="56"/>
      <c r="F58" s="57"/>
      <c r="G58" s="12" t="s">
        <v>52</v>
      </c>
      <c r="H58" s="396"/>
    </row>
    <row r="59" spans="1:8" s="64" customFormat="1" ht="5.0999999999999996" customHeight="1">
      <c r="A59" s="268"/>
      <c r="B59" s="178"/>
      <c r="C59" s="269"/>
      <c r="D59" s="386"/>
      <c r="E59" s="270"/>
      <c r="F59" s="271"/>
      <c r="G59" s="271"/>
      <c r="H59" s="396"/>
    </row>
    <row r="60" spans="1:8" s="64" customFormat="1" ht="5.0999999999999996" customHeight="1">
      <c r="A60" s="272"/>
      <c r="B60" s="276"/>
      <c r="C60" s="273"/>
      <c r="D60" s="212"/>
      <c r="E60" s="274"/>
      <c r="F60" s="211"/>
      <c r="G60" s="211"/>
      <c r="H60" s="396"/>
    </row>
    <row r="61" spans="1:8" s="64" customFormat="1" ht="15" customHeight="1">
      <c r="A61" s="273"/>
      <c r="B61" s="403"/>
      <c r="C61" s="209"/>
      <c r="D61" s="405" t="s">
        <v>215</v>
      </c>
      <c r="E61" s="405"/>
      <c r="F61" s="405"/>
      <c r="G61" s="405"/>
      <c r="H61" s="404"/>
    </row>
    <row r="62" spans="1:8" s="64" customFormat="1" ht="5.0999999999999996" customHeight="1">
      <c r="A62" s="273"/>
      <c r="B62" s="403"/>
      <c r="C62" s="209"/>
      <c r="D62" s="275"/>
      <c r="E62" s="275"/>
      <c r="F62" s="275"/>
      <c r="G62" s="275"/>
      <c r="H62" s="396"/>
    </row>
    <row r="63" spans="1:8" s="64" customFormat="1" ht="5.0999999999999996" customHeight="1">
      <c r="A63" s="273"/>
      <c r="B63" s="403"/>
      <c r="C63" s="209"/>
      <c r="D63" s="309"/>
      <c r="E63" s="309"/>
      <c r="F63" s="309"/>
      <c r="G63" s="309"/>
      <c r="H63" s="396"/>
    </row>
    <row r="64" spans="1:8" s="64" customFormat="1" ht="15" customHeight="1">
      <c r="A64" s="276"/>
      <c r="B64" s="403"/>
      <c r="C64" s="212"/>
      <c r="D64" s="212"/>
      <c r="E64" s="211" t="s">
        <v>6</v>
      </c>
      <c r="F64" s="212"/>
      <c r="G64" s="211" t="s">
        <v>4</v>
      </c>
      <c r="H64" s="396"/>
    </row>
    <row r="65" spans="1:12" s="64" customFormat="1" ht="15" customHeight="1">
      <c r="A65" s="167" t="s">
        <v>17</v>
      </c>
      <c r="B65" s="276"/>
      <c r="C65" s="211" t="s">
        <v>10</v>
      </c>
      <c r="D65" s="211" t="s">
        <v>7</v>
      </c>
      <c r="E65" s="211" t="s">
        <v>11</v>
      </c>
      <c r="F65" s="211" t="s">
        <v>0</v>
      </c>
      <c r="G65" s="211" t="s">
        <v>1</v>
      </c>
      <c r="H65" s="396"/>
    </row>
    <row r="66" spans="1:12" s="64" customFormat="1" ht="5.0999999999999996" customHeight="1">
      <c r="A66" s="213"/>
      <c r="B66" s="182"/>
      <c r="C66" s="213"/>
      <c r="D66" s="277"/>
      <c r="E66" s="277"/>
      <c r="F66" s="277"/>
      <c r="G66" s="213"/>
      <c r="H66" s="396"/>
    </row>
    <row r="67" spans="1:12" s="64" customFormat="1" ht="5.0999999999999996" customHeight="1">
      <c r="A67" s="30"/>
      <c r="B67" s="91"/>
      <c r="C67" s="30"/>
      <c r="D67" s="35"/>
      <c r="E67" s="35"/>
      <c r="F67" s="35"/>
      <c r="G67" s="31"/>
      <c r="H67" s="396"/>
    </row>
    <row r="68" spans="1:12" s="64" customFormat="1" ht="15" hidden="1" customHeight="1">
      <c r="A68" s="36">
        <v>2014</v>
      </c>
      <c r="C68" s="38">
        <v>1087.4000000000001</v>
      </c>
      <c r="D68" s="38">
        <v>420.6</v>
      </c>
      <c r="E68" s="38">
        <v>126.4</v>
      </c>
      <c r="F68" s="38">
        <v>280.7</v>
      </c>
      <c r="G68" s="38">
        <v>199.3</v>
      </c>
      <c r="H68" s="396"/>
    </row>
    <row r="69" spans="1:12" s="64" customFormat="1" ht="15" hidden="1" customHeight="1">
      <c r="A69" s="36">
        <v>2015</v>
      </c>
      <c r="C69" s="38">
        <v>1114.2</v>
      </c>
      <c r="D69" s="38">
        <v>422.1</v>
      </c>
      <c r="E69" s="38">
        <v>111.8</v>
      </c>
      <c r="F69" s="38">
        <v>269.8</v>
      </c>
      <c r="G69" s="38">
        <v>234.3</v>
      </c>
      <c r="H69" s="396"/>
    </row>
    <row r="70" spans="1:12" s="64" customFormat="1" ht="15" customHeight="1">
      <c r="A70" s="36">
        <v>2016</v>
      </c>
      <c r="C70" s="351">
        <v>1001.9</v>
      </c>
      <c r="D70" s="38">
        <v>400.5</v>
      </c>
      <c r="E70" s="38">
        <v>86.1</v>
      </c>
      <c r="F70" s="38">
        <v>231.9</v>
      </c>
      <c r="G70" s="38">
        <v>191.6</v>
      </c>
      <c r="H70" s="396"/>
    </row>
    <row r="71" spans="1:12" s="64" customFormat="1" ht="15" customHeight="1">
      <c r="A71" s="36">
        <v>2017</v>
      </c>
      <c r="C71" s="351">
        <v>1082.8</v>
      </c>
      <c r="D71" s="38">
        <v>448.1</v>
      </c>
      <c r="E71" s="38">
        <v>98.8</v>
      </c>
      <c r="F71" s="38">
        <v>290.60000000000002</v>
      </c>
      <c r="G71" s="38">
        <v>169.79999999999995</v>
      </c>
      <c r="H71" s="396"/>
    </row>
    <row r="72" spans="1:12" s="64" customFormat="1" ht="15" customHeight="1">
      <c r="A72" s="36">
        <v>2018</v>
      </c>
      <c r="C72" s="38">
        <v>987.4</v>
      </c>
      <c r="D72" s="38">
        <v>364.8</v>
      </c>
      <c r="E72" s="38">
        <v>103.7</v>
      </c>
      <c r="F72" s="38">
        <v>292.39999999999998</v>
      </c>
      <c r="G72" s="38">
        <v>139.20000000000002</v>
      </c>
      <c r="H72" s="396"/>
    </row>
    <row r="73" spans="1:12" s="64" customFormat="1" ht="15" customHeight="1">
      <c r="A73" s="36">
        <v>2019</v>
      </c>
      <c r="C73" s="94">
        <v>914.1</v>
      </c>
      <c r="D73" s="94">
        <v>370.2</v>
      </c>
      <c r="E73" s="139">
        <v>81.400000000000006</v>
      </c>
      <c r="F73" s="94">
        <v>239.4</v>
      </c>
      <c r="G73" s="94">
        <v>164.4</v>
      </c>
      <c r="H73" s="396"/>
    </row>
    <row r="74" spans="1:12" s="64" customFormat="1" ht="15" customHeight="1">
      <c r="A74" s="36">
        <v>2020</v>
      </c>
      <c r="C74" s="94">
        <v>880.1</v>
      </c>
      <c r="D74" s="94">
        <v>331.2</v>
      </c>
      <c r="E74" s="94">
        <v>127.7</v>
      </c>
      <c r="F74" s="94">
        <v>188</v>
      </c>
      <c r="G74" s="94">
        <v>182</v>
      </c>
      <c r="H74" s="95"/>
      <c r="I74" s="95"/>
      <c r="J74" s="95"/>
      <c r="K74" s="95"/>
      <c r="L74" s="95"/>
    </row>
    <row r="75" spans="1:12" s="157" customFormat="1" ht="15" customHeight="1">
      <c r="A75" s="293">
        <v>2021</v>
      </c>
      <c r="C75" s="364">
        <v>1329.7</v>
      </c>
      <c r="D75" s="127">
        <v>830.4</v>
      </c>
      <c r="E75" s="127">
        <v>132.9</v>
      </c>
      <c r="F75" s="127">
        <v>93.7</v>
      </c>
      <c r="G75" s="127">
        <v>212.3</v>
      </c>
      <c r="H75" s="399"/>
    </row>
    <row r="76" spans="1:12" s="64" customFormat="1" ht="15" customHeight="1">
      <c r="A76" s="258">
        <v>2022</v>
      </c>
      <c r="B76" s="394"/>
      <c r="C76" s="318">
        <v>1829.22539173</v>
      </c>
      <c r="D76" s="318">
        <v>1265</v>
      </c>
      <c r="E76" s="185">
        <v>199.32948169000005</v>
      </c>
      <c r="F76" s="185">
        <v>199.07992290999999</v>
      </c>
      <c r="G76" s="185">
        <v>72.144029699999976</v>
      </c>
      <c r="H76" s="397"/>
    </row>
    <row r="77" spans="1:12" s="64" customFormat="1" ht="15" customHeight="1">
      <c r="A77" s="16" t="s">
        <v>59</v>
      </c>
      <c r="C77" s="146">
        <v>136</v>
      </c>
      <c r="D77" s="146">
        <v>79.8</v>
      </c>
      <c r="E77" s="146">
        <v>28.4</v>
      </c>
      <c r="F77" s="146">
        <v>13.9</v>
      </c>
      <c r="G77" s="146">
        <v>10</v>
      </c>
      <c r="H77" s="396"/>
    </row>
    <row r="78" spans="1:12" s="64" customFormat="1" ht="15" customHeight="1">
      <c r="A78" s="16" t="s">
        <v>60</v>
      </c>
      <c r="C78" s="146">
        <v>48.6</v>
      </c>
      <c r="D78" s="146">
        <v>29.1</v>
      </c>
      <c r="E78" s="146">
        <v>7.8</v>
      </c>
      <c r="F78" s="146">
        <v>6.8</v>
      </c>
      <c r="G78" s="146">
        <v>3.5</v>
      </c>
      <c r="H78" s="396"/>
    </row>
    <row r="79" spans="1:12" s="64" customFormat="1" ht="15" customHeight="1">
      <c r="A79" s="16" t="s">
        <v>113</v>
      </c>
      <c r="C79" s="146">
        <v>94.6</v>
      </c>
      <c r="D79" s="146">
        <v>54.7</v>
      </c>
      <c r="E79" s="146">
        <v>5.0999999999999996</v>
      </c>
      <c r="F79" s="146">
        <v>12.3</v>
      </c>
      <c r="G79" s="146">
        <v>4</v>
      </c>
      <c r="H79" s="396"/>
    </row>
    <row r="80" spans="1:12" s="64" customFormat="1" ht="15" customHeight="1">
      <c r="A80" s="16" t="s">
        <v>61</v>
      </c>
      <c r="C80" s="146">
        <v>72</v>
      </c>
      <c r="D80" s="146">
        <v>48.9</v>
      </c>
      <c r="E80" s="146">
        <v>13</v>
      </c>
      <c r="F80" s="146">
        <v>4.0999999999999996</v>
      </c>
      <c r="G80" s="146">
        <v>2</v>
      </c>
      <c r="H80" s="396"/>
    </row>
    <row r="81" spans="1:8" s="64" customFormat="1" ht="15" customHeight="1">
      <c r="A81" s="16" t="s">
        <v>273</v>
      </c>
      <c r="C81" s="146">
        <v>86.3</v>
      </c>
      <c r="D81" s="146">
        <v>55.1</v>
      </c>
      <c r="E81" s="146">
        <v>16.2</v>
      </c>
      <c r="F81" s="146">
        <v>12.2</v>
      </c>
      <c r="G81" s="146">
        <v>2.8</v>
      </c>
      <c r="H81" s="396"/>
    </row>
    <row r="82" spans="1:8" s="64" customFormat="1" ht="15" customHeight="1">
      <c r="A82" s="16" t="s">
        <v>62</v>
      </c>
      <c r="C82" s="343">
        <v>1173.2</v>
      </c>
      <c r="D82" s="146">
        <v>873.8</v>
      </c>
      <c r="E82" s="146">
        <v>92</v>
      </c>
      <c r="F82" s="146">
        <v>120.7</v>
      </c>
      <c r="G82" s="146">
        <v>33.299999999999997</v>
      </c>
      <c r="H82" s="396"/>
    </row>
    <row r="83" spans="1:8" s="64" customFormat="1" ht="15" customHeight="1">
      <c r="A83" s="16" t="s">
        <v>63</v>
      </c>
      <c r="C83" s="146">
        <v>134</v>
      </c>
      <c r="D83" s="146">
        <v>60</v>
      </c>
      <c r="E83" s="146">
        <v>25</v>
      </c>
      <c r="F83" s="146">
        <v>25</v>
      </c>
      <c r="G83" s="146">
        <v>12.6</v>
      </c>
      <c r="H83" s="396"/>
    </row>
    <row r="84" spans="1:8" s="64" customFormat="1" ht="15" customHeight="1">
      <c r="A84" s="16" t="s">
        <v>64</v>
      </c>
      <c r="C84" s="146">
        <v>57.1</v>
      </c>
      <c r="D84" s="146">
        <v>45</v>
      </c>
      <c r="E84" s="146">
        <v>8.6</v>
      </c>
      <c r="F84" s="146">
        <v>0.2</v>
      </c>
      <c r="G84" s="146">
        <v>2.5</v>
      </c>
      <c r="H84" s="396"/>
    </row>
    <row r="85" spans="1:8" s="64" customFormat="1" ht="15" customHeight="1">
      <c r="A85" s="16" t="s">
        <v>65</v>
      </c>
      <c r="C85" s="146">
        <v>27.4</v>
      </c>
      <c r="D85" s="146">
        <v>18.600000000000001</v>
      </c>
      <c r="E85" s="146">
        <v>3.2</v>
      </c>
      <c r="F85" s="146">
        <v>3.9</v>
      </c>
      <c r="G85" s="146">
        <v>1.4</v>
      </c>
      <c r="H85" s="396"/>
    </row>
    <row r="86" spans="1:8" s="64" customFormat="1" ht="5.0999999999999996" customHeight="1">
      <c r="A86" s="178"/>
      <c r="B86" s="178"/>
      <c r="C86" s="386"/>
      <c r="D86" s="386"/>
      <c r="E86" s="386"/>
      <c r="F86" s="386"/>
      <c r="G86" s="179"/>
      <c r="H86" s="396"/>
    </row>
    <row r="87" spans="1:8" s="64" customFormat="1" ht="15" customHeight="1">
      <c r="A87" s="406" t="s">
        <v>275</v>
      </c>
      <c r="B87" s="406"/>
      <c r="C87" s="29"/>
      <c r="D87" s="29"/>
      <c r="E87" s="29"/>
      <c r="F87" s="29"/>
      <c r="G87" s="28"/>
      <c r="H87" s="396"/>
    </row>
    <row r="88" spans="1:8">
      <c r="D88" s="50"/>
    </row>
  </sheetData>
  <mergeCells count="3">
    <mergeCell ref="E6:G6"/>
    <mergeCell ref="D61:G61"/>
    <mergeCell ref="A87:B87"/>
  </mergeCells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firstPageNumber="145" orientation="portrait" useFirstPageNumber="1" verticalDpi="144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31"/>
  </sheetPr>
  <dimension ref="A1:E18"/>
  <sheetViews>
    <sheetView topLeftCell="D1" workbookViewId="0">
      <selection activeCell="F31" sqref="F31"/>
    </sheetView>
  </sheetViews>
  <sheetFormatPr baseColWidth="10" defaultRowHeight="12"/>
  <cols>
    <col min="3" max="3" width="14.125" customWidth="1"/>
  </cols>
  <sheetData>
    <row r="1" spans="1:5" ht="12.75">
      <c r="A1" s="70" t="s">
        <v>293</v>
      </c>
      <c r="B1" s="70"/>
      <c r="C1" s="64"/>
      <c r="D1" s="39"/>
      <c r="E1" s="54"/>
    </row>
    <row r="2" spans="1:5" ht="12.75">
      <c r="A2" s="43"/>
      <c r="B2" s="44"/>
      <c r="C2" s="64"/>
      <c r="D2" s="39"/>
      <c r="E2" s="54"/>
    </row>
    <row r="3" spans="1:5" ht="12.75">
      <c r="A3" s="6"/>
      <c r="B3" s="6"/>
      <c r="C3" s="49"/>
      <c r="D3" s="39"/>
      <c r="E3" s="32" t="s">
        <v>51</v>
      </c>
    </row>
    <row r="4" spans="1:5" ht="12.75">
      <c r="A4" s="7"/>
      <c r="B4" s="7"/>
      <c r="C4" s="7"/>
      <c r="D4" s="145"/>
      <c r="E4" s="54"/>
    </row>
    <row r="5" spans="1:5" ht="12.75">
      <c r="A5" s="244"/>
      <c r="B5" s="244"/>
      <c r="C5" s="244"/>
      <c r="D5" s="244"/>
      <c r="E5" s="244"/>
    </row>
    <row r="6" spans="1:5" ht="12.75">
      <c r="A6" s="234" t="s">
        <v>3</v>
      </c>
      <c r="B6" s="234"/>
      <c r="C6" s="211"/>
      <c r="D6" s="211"/>
      <c r="E6" s="211"/>
    </row>
    <row r="7" spans="1:5" ht="12.75">
      <c r="A7" s="245"/>
      <c r="B7" s="245"/>
      <c r="C7" s="211"/>
      <c r="D7" s="211"/>
      <c r="E7" s="211"/>
    </row>
    <row r="8" spans="1:5" ht="12.75">
      <c r="A8" s="167" t="s">
        <v>292</v>
      </c>
      <c r="B8" s="297"/>
      <c r="C8" s="211" t="s">
        <v>294</v>
      </c>
      <c r="D8" s="211" t="s">
        <v>295</v>
      </c>
      <c r="E8" s="211" t="s">
        <v>296</v>
      </c>
    </row>
    <row r="9" spans="1:5" ht="12.75">
      <c r="A9" s="235"/>
      <c r="B9" s="235"/>
      <c r="C9" s="248"/>
      <c r="D9" s="248"/>
      <c r="E9" s="248"/>
    </row>
    <row r="10" spans="1:5" ht="12.75">
      <c r="A10" s="7"/>
      <c r="B10" s="7"/>
      <c r="C10" s="51"/>
      <c r="D10" s="51"/>
      <c r="E10" s="31"/>
    </row>
    <row r="11" spans="1:5" ht="12.75">
      <c r="A11" s="22" t="s">
        <v>139</v>
      </c>
      <c r="B11" s="19"/>
      <c r="C11" s="53">
        <v>2560.1</v>
      </c>
      <c r="D11" s="53">
        <v>1572.7</v>
      </c>
      <c r="E11" s="37">
        <v>987.4</v>
      </c>
    </row>
    <row r="12" spans="1:5" ht="12.75">
      <c r="A12" s="22" t="s">
        <v>216</v>
      </c>
      <c r="B12" s="19"/>
      <c r="C12" s="53">
        <v>2164.3999999999996</v>
      </c>
      <c r="D12" s="53">
        <v>1250.2999999999997</v>
      </c>
      <c r="E12" s="37">
        <v>914.09999999999991</v>
      </c>
    </row>
    <row r="13" spans="1:5" ht="12.75">
      <c r="A13" s="22" t="s">
        <v>239</v>
      </c>
      <c r="B13" s="19"/>
      <c r="C13" s="37">
        <v>2071.6</v>
      </c>
      <c r="D13" s="37">
        <v>1191.5</v>
      </c>
      <c r="E13" s="37">
        <v>880.1</v>
      </c>
    </row>
    <row r="14" spans="1:5" ht="12.75">
      <c r="A14" s="291" t="s">
        <v>274</v>
      </c>
      <c r="B14" s="292"/>
      <c r="C14" s="124">
        <v>5505.2</v>
      </c>
      <c r="D14" s="124">
        <v>4175.5</v>
      </c>
      <c r="E14" s="124">
        <v>1329.7</v>
      </c>
    </row>
    <row r="15" spans="1:5" ht="12.75">
      <c r="A15" s="242" t="s">
        <v>290</v>
      </c>
      <c r="B15" s="243"/>
      <c r="C15" s="170">
        <v>5854.2</v>
      </c>
      <c r="D15" s="170">
        <v>4025</v>
      </c>
      <c r="E15" s="170">
        <v>1829.2</v>
      </c>
    </row>
    <row r="16" spans="1:5" ht="12.75">
      <c r="A16" s="16"/>
      <c r="B16" s="21"/>
      <c r="C16" s="294"/>
      <c r="D16" s="295"/>
      <c r="E16" s="296"/>
    </row>
    <row r="17" spans="1:5" ht="12.75">
      <c r="A17" s="239"/>
      <c r="B17" s="239"/>
      <c r="C17" s="241"/>
      <c r="D17" s="241"/>
      <c r="E17" s="241"/>
    </row>
    <row r="18" spans="1:5" ht="12.75">
      <c r="A18" s="238"/>
      <c r="B18" s="238"/>
      <c r="C18" s="238"/>
      <c r="D18" s="238"/>
      <c r="E18" s="34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4:F5"/>
  <sheetViews>
    <sheetView topLeftCell="E1" workbookViewId="0">
      <selection activeCell="F25" sqref="F25"/>
    </sheetView>
  </sheetViews>
  <sheetFormatPr baseColWidth="10" defaultRowHeight="12"/>
  <cols>
    <col min="6" max="6" width="24.375" customWidth="1"/>
  </cols>
  <sheetData>
    <row r="4" spans="1:6" ht="12" customHeight="1">
      <c r="A4" s="299">
        <v>2022</v>
      </c>
      <c r="B4" t="s">
        <v>297</v>
      </c>
      <c r="C4" t="s">
        <v>7</v>
      </c>
      <c r="D4" t="s">
        <v>298</v>
      </c>
      <c r="E4" t="s">
        <v>0</v>
      </c>
      <c r="F4" s="301" t="s">
        <v>299</v>
      </c>
    </row>
    <row r="5" spans="1:6">
      <c r="B5" s="298">
        <v>93.6</v>
      </c>
      <c r="C5" s="298">
        <v>1265</v>
      </c>
      <c r="D5" s="298">
        <v>199.32948169000005</v>
      </c>
      <c r="E5" s="298">
        <v>199.07992290999999</v>
      </c>
      <c r="F5" s="300">
        <v>72.144029699999976</v>
      </c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12.1</vt:lpstr>
      <vt:lpstr>12.1 (concl)</vt:lpstr>
      <vt:lpstr>12.2</vt:lpstr>
      <vt:lpstr>12.2 (concl)</vt:lpstr>
      <vt:lpstr>12.3 </vt:lpstr>
      <vt:lpstr>12.3 (concl)</vt:lpstr>
      <vt:lpstr>12.4</vt:lpstr>
      <vt:lpstr>12.5-8</vt:lpstr>
      <vt:lpstr>12.9-10</vt:lpstr>
      <vt:lpstr>Grafico 12.8</vt:lpstr>
      <vt:lpstr>Gráfico 12.10</vt:lpstr>
      <vt:lpstr>a</vt:lpstr>
      <vt:lpstr>'12.1'!Área_de_impresión</vt:lpstr>
      <vt:lpstr>'12.1 (concl)'!Área_de_impresión</vt:lpstr>
      <vt:lpstr>'12.2'!Área_de_impresión</vt:lpstr>
      <vt:lpstr>'12.2 (concl)'!Área_de_impresión</vt:lpstr>
      <vt:lpstr>'12.3 '!Área_de_impresión</vt:lpstr>
      <vt:lpstr>'12.3 (concl)'!Área_de_impresión</vt:lpstr>
      <vt:lpstr>'12.4'!Área_de_impresión</vt:lpstr>
      <vt:lpstr>'12.5-8'!Área_de_impresión</vt:lpstr>
      <vt:lpstr>'12.9-10'!Área_de_impresión</vt:lpstr>
    </vt:vector>
  </TitlesOfParts>
  <Company>ONE Villa Clara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chantal</cp:lastModifiedBy>
  <cp:lastPrinted>2023-11-27T13:19:08Z</cp:lastPrinted>
  <dcterms:created xsi:type="dcterms:W3CDTF">1999-07-09T18:03:30Z</dcterms:created>
  <dcterms:modified xsi:type="dcterms:W3CDTF">2023-11-27T13:20:13Z</dcterms:modified>
</cp:coreProperties>
</file>